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59\"/>
    </mc:Choice>
  </mc:AlternateContent>
  <bookViews>
    <workbookView xWindow="0" yWindow="0" windowWidth="28800" windowHeight="13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1" i="32" l="1"/>
  <c r="C49" i="7" l="1"/>
  <c r="C48" i="7"/>
  <c r="A4" i="32" l="1"/>
  <c r="B26" i="22"/>
  <c r="A9" i="30"/>
  <c r="A16" i="31"/>
  <c r="A15" i="31"/>
  <c r="A13" i="31"/>
  <c r="A12" i="31"/>
  <c r="A10" i="31"/>
  <c r="A9" i="31"/>
  <c r="A7" i="31"/>
  <c r="A5" i="31"/>
  <c r="L3" i="31"/>
  <c r="L2" i="31"/>
  <c r="L1" i="31"/>
  <c r="A15" i="30"/>
  <c r="A12" i="30"/>
  <c r="A5" i="22"/>
  <c r="A5" i="5"/>
  <c r="A5" i="10"/>
  <c r="A5" i="30" s="1"/>
  <c r="A4" i="17"/>
  <c r="A5" i="6"/>
  <c r="A5" i="14"/>
  <c r="A6" i="13"/>
  <c r="B22" i="22"/>
  <c r="A4" i="12"/>
  <c r="A15" i="22"/>
  <c r="B21" i="22"/>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<sst xmlns="http://schemas.openxmlformats.org/spreadsheetml/2006/main" count="1007" uniqueCount="577">
  <si>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</si>
  <si>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</si>
  <si>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</si>
  <si>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</si>
  <si>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</si>
  <si>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</si>
  <si>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</si>
  <si>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</si>
  <si>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</si>
  <si>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</si>
  <si>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</si>
  <si>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</si>
  <si>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</si>
  <si>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</si>
  <si>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</si>
  <si>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</si>
  <si>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</si>
  <si>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</si>
  <si>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</si>
  <si>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</si>
  <si>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</si>
  <si>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</si>
  <si>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</si>
  <si>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</si>
  <si>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</si>
  <si>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</si>
  <si>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</si>
  <si>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</si>
  <si>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</si>
  <si>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</si>
  <si>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</si>
  <si>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</si>
  <si>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</si>
  <si>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</si>
  <si>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</si>
  <si>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</si>
  <si>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</si>
  <si>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</si>
  <si>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</si>
  <si>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</si>
  <si>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</si>
  <si>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</si>
  <si>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</si>
  <si>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</si>
  <si>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</si>
  <si>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</si>
  <si>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</si>
  <si>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</si>
  <si>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</si>
  <si>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</si>
  <si>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</si>
  <si>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</si>
  <si>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</si>
  <si>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</si>
  <si>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</si>
  <si>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</si>
  <si>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</si>
  <si>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</si>
  <si>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</si>
  <si>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</si>
  <si>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</si>
  <si>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</si>
  <si>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</si>
  <si>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</si>
  <si>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</si>
  <si>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</si>
  <si>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</si>
  <si>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</si>
  <si>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</si>
  <si>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</si>
  <si>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</si>
  <si>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</si>
  <si>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</si>
  <si>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</si>
  <si>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</si>
  <si>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</si>
  <si>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</si>
  <si>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</si>
  <si>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</si>
  <si>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</si>
  <si>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</si>
  <si>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</si>
  <si>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</si>
  <si>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</si>
  <si>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</si>
  <si>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</si>
  <si>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</si>
  <si>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</si>
  <si>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</si>
  <si>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</si>
  <si>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</si>
  <si>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</si>
  <si>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</si>
  <si>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</si>
  <si>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</si>
  <si>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</si>
  <si>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</si>
  <si>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</si>
  <si>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</si>
  <si>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</si>
  <si>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</si>
  <si>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</si>
  <si>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</si>
  <si>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</si>
  <si>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</si>
  <si>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</si>
  <si>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</si>
  <si>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</si>
  <si>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</si>
  <si>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</si>
  <si>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</si>
  <si>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</si>
  <si>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</si>
  <si>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</si>
  <si>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</si>
  <si>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</si>
  <si>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</si>
  <si>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</si>
  <si>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</si>
  <si>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</si>
  <si>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</si>
  <si>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</si>
  <si>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</si>
  <si>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</si>
  <si>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</si>
  <si>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</si>
  <si>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</si>
  <si>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</si>
  <si>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</si>
  <si>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</si>
  <si>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</si>
  <si>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</si>
  <si>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</si>
  <si>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</si>
  <si>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</si>
  <si>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</si>
  <si>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</si>
  <si>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</si>
  <si>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</si>
  <si>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</si>
  <si>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</si>
  <si>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</si>
  <si>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</si>
  <si>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</si>
  <si>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</si>
  <si>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</si>
  <si>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</si>
  <si>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</si>
  <si>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</si>
  <si>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</si>
  <si>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</si>
  <si>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</si>
  <si>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</si>
  <si>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</si>
  <si>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</si>
  <si>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</si>
  <si>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</si>
  <si>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</si>
  <si>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</si>
  <si>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</si>
  <si>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</si>
  <si>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</si>
  <si>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</si>
  <si>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</si>
  <si>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</si>
  <si>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</si>
  <si>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</si>
  <si>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</si>
  <si>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</si>
  <si>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</si>
  <si>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</si>
  <si>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</si>
  <si>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</si>
  <si>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</si>
  <si>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</si>
  <si>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</si>
  <si>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</si>
  <si>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</si>
  <si>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</si>
  <si>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</si>
  <si>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</si>
  <si>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</si>
  <si>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</si>
  <si>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</si>
  <si>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</si>
  <si>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</si>
  <si>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</si>
  <si>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</si>
  <si>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</si>
  <si>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</si>
  <si>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</si>
  <si>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</si>
  <si>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</si>
  <si>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</si>
  <si>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</si>
  <si>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</si>
  <si>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</si>
  <si>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</si>
  <si>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</si>
  <si>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</si>
  <si>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</si>
  <si>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</si>
  <si>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</si>
  <si>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</si>
  <si>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</si>
  <si>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</si>
  <si>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</si>
  <si>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</si>
  <si>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</si>
  <si>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</si>
  <si>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</si>
  <si>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</si>
  <si>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</si>
  <si>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</si>
  <si>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</si>
  <si>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</si>
  <si>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</si>
  <si>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</si>
  <si>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</si>
  <si>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</si>
  <si>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</si>
  <si>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</si>
  <si>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</si>
  <si>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</si>
  <si>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</si>
  <si>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</si>
  <si>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</si>
  <si>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</si>
  <si>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</si>
  <si>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</si>
  <si>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</si>
  <si>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</si>
  <si>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</si>
  <si>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</si>
  <si>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</si>
  <si>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</si>
  <si>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</si>
  <si>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</si>
  <si>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</si>
  <si>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</si>
  <si>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</si>
  <si>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</si>
  <si>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</si>
  <si>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</si>
  <si>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</si>
  <si>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</si>
  <si>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</si>
  <si>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</si>
  <si>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</si>
  <si>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</si>
  <si>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</si>
  <si>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</si>
  <si>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</si>
  <si>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</si>
  <si>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</si>
  <si>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</si>
  <si>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</si>
  <si>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</si>
  <si>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</si>
  <si>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</si>
  <si>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</si>
  <si>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</si>
  <si>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</si>
  <si>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</si>
  <si>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</si>
  <si>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</si>
  <si>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</si>
  <si>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</si>
  <si>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</si>
  <si>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</si>
  <si>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</si>
  <si>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</si>
  <si>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</si>
  <si>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</si>
  <si>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</si>
  <si>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</si>
  <si>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</si>
  <si>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</si>
  <si>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</si>
  <si>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</si>
  <si>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</si>
  <si>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</si>
  <si>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</si>
  <si>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</si>
  <si>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</si>
  <si>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</si>
  <si>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</si>
  <si>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</si>
  <si>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</si>
  <si>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</si>
  <si>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</si>
  <si>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</si>
  <si>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</si>
  <si>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</si>
  <si>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</si>
  <si>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</si>
  <si>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</si>
  <si>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</si>
  <si>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</si>
  <si>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</si>
  <si>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</si>
  <si>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</si>
  <si>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</si>
  <si>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</si>
  <si>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</si>
  <si>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</si>
  <si>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</si>
  <si>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</si>
  <si>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</si>
  <si>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</si>
  <si>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</si>
  <si>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</si>
  <si>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</si>
  <si>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</si>
  <si>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</si>
  <si>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</si>
  <si>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</si>
  <si>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</si>
  <si>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</si>
  <si>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</si>
  <si>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</si>
  <si>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</si>
  <si>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</si>
  <si>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</si>
  <si>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</si>
  <si>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</si>
  <si>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</si>
  <si>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</si>
  <si>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</si>
  <si>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</si>
  <si>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</si>
  <si>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</si>
  <si>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</si>
  <si>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</si>
  <si>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</si>
  <si>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</si>
  <si>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</si>
  <si>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</si>
  <si>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</si>
  <si>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</si>
  <si>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</si>
  <si>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</si>
  <si>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</si>
  <si>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</si>
  <si>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</si>
  <si>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</si>
  <si>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</si>
  <si>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</si>
  <si>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</si>
  <si>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</si>
  <si>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</si>
  <si>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</si>
  <si>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</si>
  <si>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</si>
  <si>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</si>
  <si>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</si>
  <si>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</si>
  <si>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</si>
  <si>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</si>
  <si>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</si>
  <si>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</si>
  <si>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</si>
  <si>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</si>
  <si>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</si>
  <si>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</si>
  <si>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</si>
  <si>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</si>
  <si>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</si>
  <si>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</si>
  <si>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</si>
  <si>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</si>
  <si>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</si>
  <si>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</si>
  <si>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</si>
  <si>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</si>
  <si>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</si>
  <si>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</si>
  <si>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</si>
  <si>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</si>
  <si>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</si>
  <si>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</si>
  <si>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</si>
  <si>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</si>
  <si>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</si>
  <si>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</si>
  <si>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</si>
  <si>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</si>
  <si>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</si>
  <si>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</si>
  <si>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</si>
  <si>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</si>
  <si>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</si>
  <si>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</si>
  <si>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</si>
  <si>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</si>
  <si>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</si>
  <si>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</si>
  <si>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</si>
  <si>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</si>
  <si>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</si>
  <si>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</si>
  <si>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</si>
  <si>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</si>
  <si>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</si>
  <si>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</si>
  <si>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</si>
  <si>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</si>
  <si>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</si>
  <si>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</si>
  <si>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</si>
  <si>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</si>
  <si>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</si>
  <si>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</si>
  <si>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</si>
  <si>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</si>
  <si>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</si>
  <si>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</si>
  <si>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</si>
  <si>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</si>
  <si>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</si>
  <si>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</si>
  <si>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</si>
  <si>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</si>
  <si>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</si>
  <si>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</si>
  <si>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</si>
  <si>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</si>
  <si>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</si>
  <si>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</si>
  <si>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</si>
  <si>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</si>
  <si>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</si>
  <si>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</si>
  <si>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</si>
  <si>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</si>
  <si>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</si>
  <si>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</si>
  <si>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</si>
  <si>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</si>
  <si>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</si>
  <si>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</si>
  <si>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</si>
  <si>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</si>
  <si>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</si>
  <si>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</si>
  <si>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</si>
  <si>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</si>
  <si>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</si>
  <si>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</si>
  <si>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</si>
  <si>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</si>
  <si>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</si>
  <si>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</si>
  <si>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</si>
  <si>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</si>
  <si>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</si>
  <si>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</si>
  <si>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</si>
  <si>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</si>
  <si>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</si>
  <si>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</si>
  <si>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</si>
  <si>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</si>
  <si>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</si>
  <si>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</si>
  <si>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</si>
  <si>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</si>
  <si>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</si>
  <si>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</si>
  <si>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</si>
  <si>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</si>
  <si>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</si>
  <si>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</si>
  <si>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</si>
  <si>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</si>
  <si>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</si>
  <si>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</si>
  <si>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</si>
  <si>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</si>
  <si>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</si>
  <si>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</si>
  <si>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</si>
  <si>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</si>
  <si>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</si>
  <si>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</si>
  <si>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</si>
  <si>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</si>
  <si>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</si>
  <si>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</si>
  <si>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</si>
  <si>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</si>
  <si>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</si>
  <si>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</si>
  <si>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</si>
  <si>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</si>
  <si>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1.12.</t>
  </si>
  <si>
    <t>3.7.</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</si>
  <si>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</si>
  <si>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</si>
  <si>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</si>
  <si>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</si>
  <si>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</si>
  <si>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</si>
  <si>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</si>
  <si>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8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</si>
  <si>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</si>
  <si>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</si>
  <si>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</si>
  <si>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</si>
  <si>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</si>
  <si>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</si>
  <si>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</si>
  <si>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</si>
  <si>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</si>
  <si>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</si>
  <si>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</si>
  <si>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</si>
  <si>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</si>
  <si>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</si>
  <si>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</si>
  <si>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</si>
  <si>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</si>
  <si>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</si>
  <si>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</si>
  <si>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</si>
  <si>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</si>
  <si>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</si>
  <si>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</si>
  <si>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</si>
  <si>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</si>
  <si>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</si>
  <si>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</si>
  <si>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</si>
  <si>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</si>
  <si>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</si>
  <si>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</si>
  <si>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</si>
  <si>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</si>
  <si>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</si>
  <si>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</si>
  <si>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</si>
  <si>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</si>
  <si>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</si>
  <si>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</si>
  <si>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 xml:space="preserve"> ООО "Прософт-Системы"</t>
  </si>
  <si>
    <t>по состоянию на 01.01.2023</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</si>
  <si>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</si>
  <si>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</si>
  <si>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</si>
  <si>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</si>
  <si>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</si>
  <si>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</si>
  <si>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</si>
  <si>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</si>
  <si>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</si>
  <si>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</si>
  <si>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</si>
  <si>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</si>
  <si>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</si>
  <si>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</si>
  <si>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</si>
  <si>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</si>
  <si>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</si>
  <si>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</si>
  <si>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</si>
  <si>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</si>
  <si>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</si>
  <si>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</si>
  <si>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</si>
  <si>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</si>
  <si>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</si>
  <si>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15.12.2023 - 15.09.2024</t>
  </si>
  <si>
    <t>не окупается</t>
  </si>
  <si>
    <t>П</t>
  </si>
  <si>
    <t>объем заключенного договора PD01.2000.2022.90 от 22.07.2022. 
ООО "Прософт-Системы"    в ценах 2022 года с НДС, тыс. руб</t>
  </si>
  <si>
    <t>Прочие расходы</t>
  </si>
  <si>
    <t>7 849,39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</si>
</sst>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_ ;\-#,##0.000\ "/>
    <numFmt numFmtId="174" formatCode="0_ ;\-0\ "/>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4"/>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172" fontId="66" fillId="0" borderId="1" xfId="67" applyNumberFormat="1" applyFont="1" applyFill="1" applyBorder="1" applyAlignment="1">
      <alignment horizontal="center"/>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73" fontId="41" fillId="0" borderId="35"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3" fillId="0" borderId="0" xfId="2" applyFont="1"/>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0" fontId="39" fillId="27" borderId="45" xfId="0" applyFont="1" applyFill="1" applyBorder="1" applyAlignment="1">
      <alignment horizontal="left" vertical="center"/>
    </xf>
    <xf numFmtId="170" fontId="39" fillId="27"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37"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35"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8" fillId="0" borderId="0" xfId="0" applyFont="1"/>
    <xf numFmtId="0" fontId="62" fillId="0" borderId="0" xfId="0" applyFont="1" applyAlignment="1">
      <alignment vertical="center"/>
    </xf>
    <xf numFmtId="173" fontId="36" fillId="0" borderId="35"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-72104123.396935225</c:v>
              </c:pt>
              <c:pt idx="1">
                <c:v>-69091353.452237919</c:v>
              </c:pt>
              <c:pt idx="2">
                <c:v>-66300436.139976837</c:v>
              </c:pt>
              <c:pt idx="3">
                <c:v>-63716674.736364916</c:v>
              </c:pt>
              <c:pt idx="4">
                <c:v>-61326110.356405564</c:v>
              </c:pt>
              <c:pt idx="5">
                <c:v>-59115522.518696412</c:v>
              </c:pt>
              <c:pt idx="6">
                <c:v>-57072421.801922895</c:v>
              </c:pt>
              <c:pt idx="7">
                <c:v>-55185036.243300863</c:v>
              </c:pt>
              <c:pt idx="8">
                <c:v>-53442292.86720378</c:v>
              </c:pt>
              <c:pt idx="9">
                <c:v>-51833795.507608421</c:v>
              </c:pt>
              <c:pt idx="10">
                <c:v>-50349799.895749629</c:v>
              </c:pt>
            </c:numLit>
          </c:val>
          <c:smooth val="0"/>
          <c:extLst>
            <c:ext xmlns:c16="http://schemas.microsoft.com/office/drawing/2014/chart" uri="{C3380CC4-5D6E-409C-BE32-E72D297353CC}">
              <c16:uniqueId val="{00000000-E0D1-4292-810B-26602BAE6AA8}"/>
            </c:ext>
          </c:extLst>
        </c:ser>
        <c:ser>
          <c:idx val="0"/>
          <c:order val="1"/>
          <c:tx>
            <c:v>Накопленный ЧДП</c:v>
          </c:tx>
          <c:marker>
            <c:symbol val="none"/>
          </c:marker>
          <c:val>
            <c:numLit>
              <c:formatCode>_(* #\ ##0_);_(* \(#\ ##0\);_(* "-"_);_(@_)</c:formatCode>
              <c:ptCount val="11"/>
              <c:pt idx="0">
                <c:v>-71665367.090941489</c:v>
              </c:pt>
              <c:pt idx="1">
                <c:v>-67784241.528933808</c:v>
              </c:pt>
              <c:pt idx="2">
                <c:v>-63703542.597976953</c:v>
              </c:pt>
              <c:pt idx="3">
                <c:v>-59415729.441110924</c:v>
              </c:pt>
              <c:pt idx="4">
                <c:v>-54912959.567097321</c:v>
              </c:pt>
              <c:pt idx="5">
                <c:v>-50187076.785048209</c:v>
              </c:pt>
              <c:pt idx="6">
                <c:v>-45229598.656440139</c:v>
              </c:pt>
              <c:pt idx="7">
                <c:v>-40031703.445208713</c:v>
              </c:pt>
              <c:pt idx="8">
                <c:v>-34584216.545846969</c:v>
              </c:pt>
              <c:pt idx="9">
                <c:v>-28877596.368627653</c:v>
              </c:pt>
              <c:pt idx="10">
                <c:v>-22901919.660234433</c:v>
              </c:pt>
            </c:numLit>
          </c:val>
          <c:smooth val="0"/>
          <c:extLst>
            <c:ext xmlns:c16="http://schemas.microsoft.com/office/drawing/2014/chart" uri="{C3380CC4-5D6E-409C-BE32-E72D297353CC}">
              <c16:uniqueId val="{00000001-E0D1-4292-810B-26602BAE6A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39" t="s">
        <v>542</v>
      </c>
      <c r="B5" s="339"/>
      <c r="C5" s="339"/>
      <c r="D5" s="159"/>
      <c r="E5" s="159"/>
      <c r="F5" s="148"/>
      <c r="G5" s="148"/>
      <c r="H5" s="148"/>
      <c r="I5" s="148"/>
    </row>
    <row r="6" spans="1:21" s="12" customFormat="1" ht="18.75" x14ac:dyDescent="0.3">
      <c r="A6" s="17"/>
      <c r="D6" s="158"/>
      <c r="E6" s="158"/>
      <c r="F6" s="16"/>
      <c r="G6" s="15"/>
    </row>
    <row r="7" spans="1:21" s="12" customFormat="1" ht="18.75" x14ac:dyDescent="0.2">
      <c r="A7" s="343" t="s">
        <v>10</v>
      </c>
      <c r="B7" s="343"/>
      <c r="C7" s="343"/>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44" t="s">
        <v>489</v>
      </c>
      <c r="B9" s="344"/>
      <c r="C9" s="344"/>
      <c r="D9" s="161"/>
      <c r="E9" s="163"/>
      <c r="F9" s="8"/>
      <c r="G9" s="8"/>
      <c r="H9" s="13"/>
      <c r="I9" s="13"/>
      <c r="J9" s="13"/>
      <c r="K9" s="13"/>
      <c r="L9" s="13"/>
      <c r="M9" s="13"/>
      <c r="N9" s="13"/>
      <c r="O9" s="13"/>
      <c r="P9" s="13"/>
      <c r="Q9" s="13"/>
      <c r="R9" s="13"/>
      <c r="S9" s="13"/>
      <c r="T9" s="13"/>
      <c r="U9" s="13"/>
    </row>
    <row r="10" spans="1:21" s="12" customFormat="1" ht="18.75" x14ac:dyDescent="0.2">
      <c r="A10" s="340" t="s">
        <v>9</v>
      </c>
      <c r="B10" s="340"/>
      <c r="C10" s="340"/>
      <c r="D10" s="162"/>
      <c r="E10" s="162"/>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77"/>
      <c r="I11" s="177"/>
      <c r="J11" s="177"/>
      <c r="K11" s="177"/>
      <c r="L11" s="177"/>
      <c r="M11" s="177"/>
      <c r="N11" s="177"/>
      <c r="O11" s="177"/>
      <c r="P11" s="177"/>
      <c r="Q11" s="177"/>
      <c r="R11" s="177"/>
      <c r="S11" s="177"/>
      <c r="T11" s="177"/>
      <c r="U11" s="177"/>
    </row>
    <row r="12" spans="1:21" s="12" customFormat="1" ht="18.75" x14ac:dyDescent="0.2">
      <c r="A12" s="344" t="s">
        <v>488</v>
      </c>
      <c r="B12" s="344"/>
      <c r="C12" s="344"/>
      <c r="D12" s="163"/>
      <c r="E12" s="163"/>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45" t="s">
        <v>430</v>
      </c>
      <c r="B15" s="345"/>
      <c r="C15" s="345"/>
      <c r="D15" s="163"/>
      <c r="E15" s="163"/>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41" t="s">
        <v>401</v>
      </c>
      <c r="B18" s="342"/>
      <c r="C18" s="34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5" t="s">
        <v>6</v>
      </c>
      <c r="B20" s="38" t="s">
        <v>68</v>
      </c>
      <c r="C20" s="37" t="s">
        <v>67</v>
      </c>
      <c r="D20" s="167"/>
      <c r="E20" s="16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492</v>
      </c>
      <c r="D23" s="29"/>
      <c r="E23" s="29"/>
      <c r="F23" s="28"/>
      <c r="G23" s="28"/>
      <c r="H23" s="28"/>
      <c r="I23" s="28"/>
      <c r="J23" s="28"/>
      <c r="K23" s="28"/>
      <c r="L23" s="28"/>
      <c r="M23" s="28"/>
      <c r="N23" s="28"/>
      <c r="O23" s="28"/>
      <c r="P23" s="28"/>
      <c r="Q23" s="27"/>
      <c r="R23" s="27"/>
      <c r="S23" s="27"/>
    </row>
    <row r="24" spans="1:21" s="3" customFormat="1" ht="24" customHeight="1" x14ac:dyDescent="0.2">
      <c r="A24" s="336"/>
      <c r="B24" s="337"/>
      <c r="C24" s="33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5" t="s">
        <v>351</v>
      </c>
      <c r="C25" s="171"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5" t="s">
        <v>76</v>
      </c>
      <c r="C26" s="171"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5" t="s">
        <v>75</v>
      </c>
      <c r="C27" s="171"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5" t="s">
        <v>352</v>
      </c>
      <c r="C28" s="171"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5" t="s">
        <v>353</v>
      </c>
      <c r="C29" s="171"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5" t="s">
        <v>354</v>
      </c>
      <c r="C30" s="171" t="s">
        <v>419</v>
      </c>
      <c r="D30" s="168"/>
      <c r="E30" s="16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1" t="s">
        <v>419</v>
      </c>
      <c r="D31" s="168"/>
      <c r="E31" s="16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1" t="s">
        <v>419</v>
      </c>
      <c r="D32" s="168"/>
      <c r="E32" s="16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491</v>
      </c>
      <c r="D33" s="168"/>
      <c r="E33" s="168"/>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9"/>
      <c r="E34" s="169"/>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9"/>
      <c r="E35" s="169"/>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9"/>
      <c r="E36" s="169"/>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267</v>
      </c>
      <c r="D37" s="169"/>
      <c r="E37" s="169"/>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9"/>
      <c r="E38" s="169"/>
      <c r="F38" s="23"/>
      <c r="G38" s="23"/>
      <c r="H38" s="23"/>
      <c r="I38" s="23"/>
      <c r="J38" s="23"/>
      <c r="K38" s="23"/>
      <c r="L38" s="23"/>
      <c r="M38" s="23"/>
      <c r="N38" s="23"/>
      <c r="O38" s="23"/>
      <c r="P38" s="23"/>
      <c r="Q38" s="23"/>
      <c r="R38" s="23"/>
      <c r="S38" s="23"/>
      <c r="T38" s="23"/>
      <c r="U38" s="23"/>
    </row>
    <row r="39" spans="1:21" ht="23.25" customHeight="1" x14ac:dyDescent="0.25">
      <c r="A39" s="336"/>
      <c r="B39" s="337"/>
      <c r="C39" s="338"/>
      <c r="D39" s="169"/>
      <c r="E39" s="169"/>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431</v>
      </c>
      <c r="D40" s="169"/>
      <c r="E40" s="169"/>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9"/>
      <c r="E41" s="169"/>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9"/>
      <c r="E42" s="169"/>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9"/>
      <c r="E43" s="169"/>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9"/>
      <c r="E44" s="169"/>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9"/>
      <c r="E45" s="169"/>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9"/>
      <c r="E46" s="169"/>
      <c r="F46" s="23"/>
      <c r="G46" s="23"/>
      <c r="H46" s="23"/>
      <c r="I46" s="23"/>
      <c r="J46" s="23"/>
      <c r="K46" s="23"/>
      <c r="L46" s="23"/>
      <c r="M46" s="23"/>
      <c r="N46" s="23"/>
      <c r="O46" s="23"/>
      <c r="P46" s="23"/>
      <c r="Q46" s="23"/>
      <c r="R46" s="23"/>
      <c r="S46" s="23"/>
      <c r="T46" s="23"/>
      <c r="U46" s="23"/>
    </row>
    <row r="47" spans="1:21" ht="18.75" customHeight="1" x14ac:dyDescent="0.25">
      <c r="A47" s="336"/>
      <c r="B47" s="337"/>
      <c r="C47" s="338"/>
      <c r="D47" s="169"/>
      <c r="E47" s="169"/>
      <c r="F47" s="23"/>
      <c r="G47" s="23"/>
      <c r="H47" s="23"/>
      <c r="I47" s="23"/>
      <c r="J47" s="23"/>
      <c r="K47" s="23"/>
      <c r="L47" s="23"/>
      <c r="M47" s="23"/>
      <c r="N47" s="23"/>
      <c r="O47" s="23"/>
      <c r="P47" s="23"/>
      <c r="Q47" s="23"/>
      <c r="R47" s="23"/>
      <c r="S47" s="23"/>
      <c r="T47" s="23"/>
      <c r="U47" s="23"/>
    </row>
    <row r="48" spans="1:21" ht="75.75" customHeight="1" x14ac:dyDescent="0.25">
      <c r="A48" s="24" t="s">
        <v>398</v>
      </c>
      <c r="B48" s="40" t="s">
        <v>539</v>
      </c>
      <c r="C48" s="212">
        <f>'6.2. Паспорт фин осв ввод'!AC24</f>
        <v>73.507501659999988</v>
      </c>
      <c r="D48" s="169"/>
      <c r="E48" s="169"/>
      <c r="F48" s="23"/>
      <c r="G48" s="23"/>
      <c r="H48" s="23"/>
      <c r="I48" s="23"/>
      <c r="J48" s="23"/>
      <c r="K48" s="23"/>
      <c r="L48" s="23"/>
      <c r="M48" s="23"/>
      <c r="N48" s="23"/>
      <c r="O48" s="23"/>
      <c r="P48" s="23"/>
      <c r="Q48" s="23"/>
      <c r="R48" s="23"/>
      <c r="S48" s="23"/>
      <c r="T48" s="23"/>
      <c r="U48" s="23"/>
    </row>
    <row r="49" spans="1:21" ht="71.25" customHeight="1" x14ac:dyDescent="0.25">
      <c r="A49" s="24" t="s">
        <v>367</v>
      </c>
      <c r="B49" s="40" t="s">
        <v>540</v>
      </c>
      <c r="C49" s="212">
        <f>'6.2. Паспорт фин осв ввод'!AC30</f>
        <v>61.652201999999996</v>
      </c>
      <c r="D49" s="169"/>
      <c r="E49" s="169"/>
      <c r="F49" s="23"/>
      <c r="G49" s="23"/>
      <c r="H49" s="23"/>
      <c r="I49" s="23"/>
      <c r="J49" s="23"/>
      <c r="K49" s="23"/>
      <c r="L49" s="23"/>
      <c r="M49" s="23"/>
      <c r="N49" s="23"/>
      <c r="O49" s="23"/>
      <c r="P49" s="23"/>
      <c r="Q49" s="23"/>
      <c r="R49" s="23"/>
      <c r="S49" s="23"/>
      <c r="T49" s="23"/>
      <c r="U49" s="23"/>
    </row>
    <row r="50" spans="1:21" x14ac:dyDescent="0.25">
      <c r="A50" s="23"/>
      <c r="B50" s="23"/>
      <c r="C50" s="23"/>
      <c r="D50" s="169"/>
      <c r="E50" s="169"/>
      <c r="F50" s="23"/>
      <c r="G50" s="23"/>
      <c r="H50" s="23"/>
      <c r="I50" s="23"/>
      <c r="J50" s="23"/>
      <c r="K50" s="23"/>
      <c r="L50" s="23"/>
      <c r="M50" s="23"/>
      <c r="N50" s="23"/>
      <c r="O50" s="23"/>
      <c r="P50" s="23"/>
      <c r="Q50" s="23"/>
      <c r="R50" s="23"/>
      <c r="S50" s="23"/>
      <c r="T50" s="23"/>
      <c r="U50" s="23"/>
    </row>
    <row r="51" spans="1:21" x14ac:dyDescent="0.25">
      <c r="A51" s="23"/>
      <c r="B51" s="23"/>
      <c r="C51" s="23"/>
      <c r="D51" s="169"/>
      <c r="E51" s="169"/>
      <c r="F51" s="23"/>
      <c r="G51" s="23"/>
      <c r="H51" s="23"/>
      <c r="I51" s="23"/>
      <c r="J51" s="23"/>
      <c r="K51" s="23"/>
      <c r="L51" s="23"/>
      <c r="M51" s="23"/>
      <c r="N51" s="23"/>
      <c r="O51" s="23"/>
      <c r="P51" s="23"/>
      <c r="Q51" s="23"/>
      <c r="R51" s="23"/>
      <c r="S51" s="23"/>
      <c r="T51" s="23"/>
      <c r="U51" s="23"/>
    </row>
    <row r="52" spans="1:21" x14ac:dyDescent="0.25">
      <c r="A52" s="23"/>
      <c r="B52" s="23"/>
      <c r="C52" s="23"/>
      <c r="D52" s="169"/>
      <c r="E52" s="169"/>
      <c r="F52" s="23"/>
      <c r="G52" s="23"/>
      <c r="H52" s="23"/>
      <c r="I52" s="23"/>
      <c r="J52" s="23"/>
      <c r="K52" s="23"/>
      <c r="L52" s="23"/>
      <c r="M52" s="23"/>
      <c r="N52" s="23"/>
      <c r="O52" s="23"/>
      <c r="P52" s="23"/>
      <c r="Q52" s="23"/>
      <c r="R52" s="23"/>
      <c r="S52" s="23"/>
      <c r="T52" s="23"/>
      <c r="U52" s="23"/>
    </row>
    <row r="53" spans="1:21" x14ac:dyDescent="0.25">
      <c r="A53" s="23"/>
      <c r="B53" s="23"/>
      <c r="C53" s="23"/>
      <c r="D53" s="169"/>
      <c r="E53" s="169"/>
      <c r="F53" s="23"/>
      <c r="G53" s="23"/>
      <c r="H53" s="23"/>
      <c r="I53" s="23"/>
      <c r="J53" s="23"/>
      <c r="K53" s="23"/>
      <c r="L53" s="23"/>
      <c r="M53" s="23"/>
      <c r="N53" s="23"/>
      <c r="O53" s="23"/>
      <c r="P53" s="23"/>
      <c r="Q53" s="23"/>
      <c r="R53" s="23"/>
      <c r="S53" s="23"/>
      <c r="T53" s="23"/>
      <c r="U53" s="23"/>
    </row>
    <row r="54" spans="1:21" x14ac:dyDescent="0.25">
      <c r="A54" s="23"/>
      <c r="B54" s="23"/>
      <c r="C54" s="23"/>
      <c r="D54" s="169"/>
      <c r="E54" s="169"/>
      <c r="F54" s="23"/>
      <c r="G54" s="23"/>
      <c r="H54" s="23"/>
      <c r="I54" s="23"/>
      <c r="J54" s="23"/>
      <c r="K54" s="23"/>
      <c r="L54" s="23"/>
      <c r="M54" s="23"/>
      <c r="N54" s="23"/>
      <c r="O54" s="23"/>
      <c r="P54" s="23"/>
      <c r="Q54" s="23"/>
      <c r="R54" s="23"/>
      <c r="S54" s="23"/>
      <c r="T54" s="23"/>
      <c r="U54" s="23"/>
    </row>
    <row r="55" spans="1:21" x14ac:dyDescent="0.25">
      <c r="A55" s="23"/>
      <c r="B55" s="23"/>
      <c r="C55" s="23"/>
      <c r="D55" s="169"/>
      <c r="E55" s="169"/>
      <c r="F55" s="23"/>
      <c r="G55" s="23"/>
      <c r="H55" s="23"/>
      <c r="I55" s="23"/>
      <c r="J55" s="23"/>
      <c r="K55" s="23"/>
      <c r="L55" s="23"/>
      <c r="M55" s="23"/>
      <c r="N55" s="23"/>
      <c r="O55" s="23"/>
      <c r="P55" s="23"/>
      <c r="Q55" s="23"/>
      <c r="R55" s="23"/>
      <c r="S55" s="23"/>
      <c r="T55" s="23"/>
      <c r="U55" s="23"/>
    </row>
    <row r="56" spans="1:21" x14ac:dyDescent="0.25">
      <c r="A56" s="23"/>
      <c r="B56" s="23"/>
      <c r="C56" s="23"/>
      <c r="D56" s="169"/>
      <c r="E56" s="169"/>
      <c r="F56" s="23"/>
      <c r="G56" s="23"/>
      <c r="H56" s="23"/>
      <c r="I56" s="23"/>
      <c r="J56" s="23"/>
      <c r="K56" s="23"/>
      <c r="L56" s="23"/>
      <c r="M56" s="23"/>
      <c r="N56" s="23"/>
      <c r="O56" s="23"/>
      <c r="P56" s="23"/>
      <c r="Q56" s="23"/>
      <c r="R56" s="23"/>
      <c r="S56" s="23"/>
      <c r="T56" s="23"/>
      <c r="U56" s="23"/>
    </row>
    <row r="57" spans="1:21" x14ac:dyDescent="0.25">
      <c r="A57" s="23"/>
      <c r="B57" s="23"/>
      <c r="C57" s="23"/>
      <c r="D57" s="169"/>
      <c r="E57" s="169"/>
      <c r="F57" s="23"/>
      <c r="G57" s="23"/>
      <c r="H57" s="23"/>
      <c r="I57" s="23"/>
      <c r="J57" s="23"/>
      <c r="K57" s="23"/>
      <c r="L57" s="23"/>
      <c r="M57" s="23"/>
      <c r="N57" s="23"/>
      <c r="O57" s="23"/>
      <c r="P57" s="23"/>
      <c r="Q57" s="23"/>
      <c r="R57" s="23"/>
      <c r="S57" s="23"/>
      <c r="T57" s="23"/>
      <c r="U57" s="23"/>
    </row>
    <row r="58" spans="1:21" x14ac:dyDescent="0.25">
      <c r="A58" s="23"/>
      <c r="B58" s="23"/>
      <c r="C58" s="23"/>
      <c r="D58" s="169"/>
      <c r="E58" s="169"/>
      <c r="F58" s="23"/>
      <c r="G58" s="23"/>
      <c r="H58" s="23"/>
      <c r="I58" s="23"/>
      <c r="J58" s="23"/>
      <c r="K58" s="23"/>
      <c r="L58" s="23"/>
      <c r="M58" s="23"/>
      <c r="N58" s="23"/>
      <c r="O58" s="23"/>
      <c r="P58" s="23"/>
      <c r="Q58" s="23"/>
      <c r="R58" s="23"/>
      <c r="S58" s="23"/>
      <c r="T58" s="23"/>
      <c r="U58" s="23"/>
    </row>
    <row r="59" spans="1:21" x14ac:dyDescent="0.25">
      <c r="A59" s="23"/>
      <c r="B59" s="23"/>
      <c r="C59" s="23"/>
      <c r="D59" s="169"/>
      <c r="E59" s="169"/>
      <c r="F59" s="23"/>
      <c r="G59" s="23"/>
      <c r="H59" s="23"/>
      <c r="I59" s="23"/>
      <c r="J59" s="23"/>
      <c r="K59" s="23"/>
      <c r="L59" s="23"/>
      <c r="M59" s="23"/>
      <c r="N59" s="23"/>
      <c r="O59" s="23"/>
      <c r="P59" s="23"/>
      <c r="Q59" s="23"/>
      <c r="R59" s="23"/>
      <c r="S59" s="23"/>
      <c r="T59" s="23"/>
      <c r="U59" s="23"/>
    </row>
    <row r="60" spans="1:21" x14ac:dyDescent="0.25">
      <c r="A60" s="23"/>
      <c r="B60" s="23"/>
      <c r="C60" s="23"/>
      <c r="D60" s="169"/>
      <c r="E60" s="169"/>
      <c r="F60" s="23"/>
      <c r="G60" s="23"/>
      <c r="H60" s="23"/>
      <c r="I60" s="23"/>
      <c r="J60" s="23"/>
      <c r="K60" s="23"/>
      <c r="L60" s="23"/>
      <c r="M60" s="23"/>
      <c r="N60" s="23"/>
      <c r="O60" s="23"/>
      <c r="P60" s="23"/>
      <c r="Q60" s="23"/>
      <c r="R60" s="23"/>
      <c r="S60" s="23"/>
      <c r="T60" s="23"/>
      <c r="U60" s="23"/>
    </row>
    <row r="61" spans="1:21" x14ac:dyDescent="0.25">
      <c r="A61" s="23"/>
      <c r="B61" s="23"/>
      <c r="C61" s="23"/>
      <c r="D61" s="169"/>
      <c r="E61" s="169"/>
      <c r="F61" s="23"/>
      <c r="G61" s="23"/>
      <c r="H61" s="23"/>
      <c r="I61" s="23"/>
      <c r="J61" s="23"/>
      <c r="K61" s="23"/>
      <c r="L61" s="23"/>
      <c r="M61" s="23"/>
      <c r="N61" s="23"/>
      <c r="O61" s="23"/>
      <c r="P61" s="23"/>
      <c r="Q61" s="23"/>
      <c r="R61" s="23"/>
      <c r="S61" s="23"/>
      <c r="T61" s="23"/>
      <c r="U61" s="23"/>
    </row>
    <row r="62" spans="1:21" x14ac:dyDescent="0.25">
      <c r="A62" s="23"/>
      <c r="B62" s="23"/>
      <c r="C62" s="23"/>
      <c r="D62" s="169"/>
      <c r="E62" s="169"/>
      <c r="F62" s="23"/>
      <c r="G62" s="23"/>
      <c r="H62" s="23"/>
      <c r="I62" s="23"/>
      <c r="J62" s="23"/>
      <c r="K62" s="23"/>
      <c r="L62" s="23"/>
      <c r="M62" s="23"/>
      <c r="N62" s="23"/>
      <c r="O62" s="23"/>
      <c r="P62" s="23"/>
      <c r="Q62" s="23"/>
      <c r="R62" s="23"/>
      <c r="S62" s="23"/>
      <c r="T62" s="23"/>
      <c r="U62" s="23"/>
    </row>
    <row r="63" spans="1:21" x14ac:dyDescent="0.25">
      <c r="A63" s="23"/>
      <c r="B63" s="23"/>
      <c r="C63" s="23"/>
      <c r="D63" s="169"/>
      <c r="E63" s="169"/>
      <c r="F63" s="23"/>
      <c r="G63" s="23"/>
      <c r="H63" s="23"/>
      <c r="I63" s="23"/>
      <c r="J63" s="23"/>
      <c r="K63" s="23"/>
      <c r="L63" s="23"/>
      <c r="M63" s="23"/>
      <c r="N63" s="23"/>
      <c r="O63" s="23"/>
      <c r="P63" s="23"/>
      <c r="Q63" s="23"/>
      <c r="R63" s="23"/>
      <c r="S63" s="23"/>
      <c r="T63" s="23"/>
      <c r="U63" s="23"/>
    </row>
    <row r="64" spans="1:21" x14ac:dyDescent="0.25">
      <c r="A64" s="23"/>
      <c r="B64" s="23"/>
      <c r="C64" s="23"/>
      <c r="D64" s="169"/>
      <c r="E64" s="169"/>
      <c r="F64" s="23"/>
      <c r="G64" s="23"/>
      <c r="H64" s="23"/>
      <c r="I64" s="23"/>
      <c r="J64" s="23"/>
      <c r="K64" s="23"/>
      <c r="L64" s="23"/>
      <c r="M64" s="23"/>
      <c r="N64" s="23"/>
      <c r="O64" s="23"/>
      <c r="P64" s="23"/>
      <c r="Q64" s="23"/>
      <c r="R64" s="23"/>
      <c r="S64" s="23"/>
      <c r="T64" s="23"/>
      <c r="U64" s="23"/>
    </row>
    <row r="65" spans="1:21" x14ac:dyDescent="0.25">
      <c r="A65" s="23"/>
      <c r="B65" s="23"/>
      <c r="C65" s="23"/>
      <c r="D65" s="169"/>
      <c r="E65" s="169"/>
      <c r="F65" s="23"/>
      <c r="G65" s="23"/>
      <c r="H65" s="23"/>
      <c r="I65" s="23"/>
      <c r="J65" s="23"/>
      <c r="K65" s="23"/>
      <c r="L65" s="23"/>
      <c r="M65" s="23"/>
      <c r="N65" s="23"/>
      <c r="O65" s="23"/>
      <c r="P65" s="23"/>
      <c r="Q65" s="23"/>
      <c r="R65" s="23"/>
      <c r="S65" s="23"/>
      <c r="T65" s="23"/>
      <c r="U65" s="23"/>
    </row>
    <row r="66" spans="1:21" x14ac:dyDescent="0.25">
      <c r="A66" s="23"/>
      <c r="B66" s="23"/>
      <c r="C66" s="23"/>
      <c r="D66" s="169"/>
      <c r="E66" s="169"/>
      <c r="F66" s="23"/>
      <c r="G66" s="23"/>
      <c r="H66" s="23"/>
      <c r="I66" s="23"/>
      <c r="J66" s="23"/>
      <c r="K66" s="23"/>
      <c r="L66" s="23"/>
      <c r="M66" s="23"/>
      <c r="N66" s="23"/>
      <c r="O66" s="23"/>
      <c r="P66" s="23"/>
      <c r="Q66" s="23"/>
      <c r="R66" s="23"/>
      <c r="S66" s="23"/>
      <c r="T66" s="23"/>
      <c r="U66" s="23"/>
    </row>
    <row r="67" spans="1:21" x14ac:dyDescent="0.25">
      <c r="A67" s="23"/>
      <c r="B67" s="23"/>
      <c r="C67" s="23"/>
      <c r="D67" s="169"/>
      <c r="E67" s="169"/>
      <c r="F67" s="23"/>
      <c r="G67" s="23"/>
      <c r="H67" s="23"/>
      <c r="I67" s="23"/>
      <c r="J67" s="23"/>
      <c r="K67" s="23"/>
      <c r="L67" s="23"/>
      <c r="M67" s="23"/>
      <c r="N67" s="23"/>
      <c r="O67" s="23"/>
      <c r="P67" s="23"/>
      <c r="Q67" s="23"/>
      <c r="R67" s="23"/>
      <c r="S67" s="23"/>
      <c r="T67" s="23"/>
      <c r="U67" s="23"/>
    </row>
    <row r="68" spans="1:21" x14ac:dyDescent="0.25">
      <c r="A68" s="23"/>
      <c r="B68" s="23"/>
      <c r="C68" s="23"/>
      <c r="D68" s="169"/>
      <c r="E68" s="169"/>
      <c r="F68" s="23"/>
      <c r="G68" s="23"/>
      <c r="H68" s="23"/>
      <c r="I68" s="23"/>
      <c r="J68" s="23"/>
      <c r="K68" s="23"/>
      <c r="L68" s="23"/>
      <c r="M68" s="23"/>
      <c r="N68" s="23"/>
      <c r="O68" s="23"/>
      <c r="P68" s="23"/>
      <c r="Q68" s="23"/>
      <c r="R68" s="23"/>
      <c r="S68" s="23"/>
      <c r="T68" s="23"/>
      <c r="U68" s="23"/>
    </row>
    <row r="69" spans="1:21" x14ac:dyDescent="0.25">
      <c r="A69" s="23"/>
      <c r="B69" s="23"/>
      <c r="C69" s="23"/>
      <c r="D69" s="169"/>
      <c r="E69" s="169"/>
      <c r="F69" s="23"/>
      <c r="G69" s="23"/>
      <c r="H69" s="23"/>
      <c r="I69" s="23"/>
      <c r="J69" s="23"/>
      <c r="K69" s="23"/>
      <c r="L69" s="23"/>
      <c r="M69" s="23"/>
      <c r="N69" s="23"/>
      <c r="O69" s="23"/>
      <c r="P69" s="23"/>
      <c r="Q69" s="23"/>
      <c r="R69" s="23"/>
      <c r="S69" s="23"/>
      <c r="T69" s="23"/>
      <c r="U69" s="23"/>
    </row>
    <row r="70" spans="1:21" x14ac:dyDescent="0.25">
      <c r="A70" s="23"/>
      <c r="B70" s="23"/>
      <c r="C70" s="23"/>
      <c r="D70" s="169"/>
      <c r="E70" s="169"/>
      <c r="F70" s="23"/>
      <c r="G70" s="23"/>
      <c r="H70" s="23"/>
      <c r="I70" s="23"/>
      <c r="J70" s="23"/>
      <c r="K70" s="23"/>
      <c r="L70" s="23"/>
      <c r="M70" s="23"/>
      <c r="N70" s="23"/>
      <c r="O70" s="23"/>
      <c r="P70" s="23"/>
      <c r="Q70" s="23"/>
      <c r="R70" s="23"/>
      <c r="S70" s="23"/>
      <c r="T70" s="23"/>
      <c r="U70" s="23"/>
    </row>
    <row r="71" spans="1:21" x14ac:dyDescent="0.25">
      <c r="A71" s="23"/>
      <c r="B71" s="23"/>
      <c r="C71" s="23"/>
      <c r="D71" s="169"/>
      <c r="E71" s="169"/>
      <c r="F71" s="23"/>
      <c r="G71" s="23"/>
      <c r="H71" s="23"/>
      <c r="I71" s="23"/>
      <c r="J71" s="23"/>
      <c r="K71" s="23"/>
      <c r="L71" s="23"/>
      <c r="M71" s="23"/>
      <c r="N71" s="23"/>
      <c r="O71" s="23"/>
      <c r="P71" s="23"/>
      <c r="Q71" s="23"/>
      <c r="R71" s="23"/>
      <c r="S71" s="23"/>
      <c r="T71" s="23"/>
      <c r="U71" s="23"/>
    </row>
    <row r="72" spans="1:21" x14ac:dyDescent="0.25">
      <c r="A72" s="23"/>
      <c r="B72" s="23"/>
      <c r="C72" s="23"/>
      <c r="D72" s="169"/>
      <c r="E72" s="169"/>
      <c r="F72" s="23"/>
      <c r="G72" s="23"/>
      <c r="H72" s="23"/>
      <c r="I72" s="23"/>
      <c r="J72" s="23"/>
      <c r="K72" s="23"/>
      <c r="L72" s="23"/>
      <c r="M72" s="23"/>
      <c r="N72" s="23"/>
      <c r="O72" s="23"/>
      <c r="P72" s="23"/>
      <c r="Q72" s="23"/>
      <c r="R72" s="23"/>
      <c r="S72" s="23"/>
      <c r="T72" s="23"/>
      <c r="U72" s="23"/>
    </row>
    <row r="73" spans="1:21" x14ac:dyDescent="0.25">
      <c r="A73" s="23"/>
      <c r="B73" s="23"/>
      <c r="C73" s="23"/>
      <c r="D73" s="169"/>
      <c r="E73" s="169"/>
      <c r="F73" s="23"/>
      <c r="G73" s="23"/>
      <c r="H73" s="23"/>
      <c r="I73" s="23"/>
      <c r="J73" s="23"/>
      <c r="K73" s="23"/>
      <c r="L73" s="23"/>
      <c r="M73" s="23"/>
      <c r="N73" s="23"/>
      <c r="O73" s="23"/>
      <c r="P73" s="23"/>
      <c r="Q73" s="23"/>
      <c r="R73" s="23"/>
      <c r="S73" s="23"/>
      <c r="T73" s="23"/>
      <c r="U73" s="23"/>
    </row>
    <row r="74" spans="1:21" x14ac:dyDescent="0.25">
      <c r="A74" s="23"/>
      <c r="B74" s="23"/>
      <c r="C74" s="23"/>
      <c r="D74" s="169"/>
      <c r="E74" s="169"/>
      <c r="F74" s="23"/>
      <c r="G74" s="23"/>
      <c r="H74" s="23"/>
      <c r="I74" s="23"/>
      <c r="J74" s="23"/>
      <c r="K74" s="23"/>
      <c r="L74" s="23"/>
      <c r="M74" s="23"/>
      <c r="N74" s="23"/>
      <c r="O74" s="23"/>
      <c r="P74" s="23"/>
      <c r="Q74" s="23"/>
      <c r="R74" s="23"/>
      <c r="S74" s="23"/>
      <c r="T74" s="23"/>
      <c r="U74" s="23"/>
    </row>
    <row r="75" spans="1:21" x14ac:dyDescent="0.25">
      <c r="A75" s="23"/>
      <c r="B75" s="23"/>
      <c r="C75" s="23"/>
      <c r="D75" s="169"/>
      <c r="E75" s="169"/>
      <c r="F75" s="23"/>
      <c r="G75" s="23"/>
      <c r="H75" s="23"/>
      <c r="I75" s="23"/>
      <c r="J75" s="23"/>
      <c r="K75" s="23"/>
      <c r="L75" s="23"/>
      <c r="M75" s="23"/>
      <c r="N75" s="23"/>
      <c r="O75" s="23"/>
      <c r="P75" s="23"/>
      <c r="Q75" s="23"/>
      <c r="R75" s="23"/>
      <c r="S75" s="23"/>
      <c r="T75" s="23"/>
      <c r="U75" s="23"/>
    </row>
    <row r="76" spans="1:21" x14ac:dyDescent="0.25">
      <c r="A76" s="23"/>
      <c r="B76" s="23"/>
      <c r="C76" s="23"/>
      <c r="D76" s="169"/>
      <c r="E76" s="169"/>
      <c r="F76" s="23"/>
      <c r="G76" s="23"/>
      <c r="H76" s="23"/>
      <c r="I76" s="23"/>
      <c r="J76" s="23"/>
      <c r="K76" s="23"/>
      <c r="L76" s="23"/>
      <c r="M76" s="23"/>
      <c r="N76" s="23"/>
      <c r="O76" s="23"/>
      <c r="P76" s="23"/>
      <c r="Q76" s="23"/>
      <c r="R76" s="23"/>
      <c r="S76" s="23"/>
      <c r="T76" s="23"/>
      <c r="U76" s="23"/>
    </row>
    <row r="77" spans="1:21" x14ac:dyDescent="0.25">
      <c r="A77" s="23"/>
      <c r="B77" s="23"/>
      <c r="C77" s="23"/>
      <c r="D77" s="169"/>
      <c r="E77" s="169"/>
      <c r="F77" s="23"/>
      <c r="G77" s="23"/>
      <c r="H77" s="23"/>
      <c r="I77" s="23"/>
      <c r="J77" s="23"/>
      <c r="K77" s="23"/>
      <c r="L77" s="23"/>
      <c r="M77" s="23"/>
      <c r="N77" s="23"/>
      <c r="O77" s="23"/>
      <c r="P77" s="23"/>
      <c r="Q77" s="23"/>
      <c r="R77" s="23"/>
      <c r="S77" s="23"/>
      <c r="T77" s="23"/>
      <c r="U77" s="23"/>
    </row>
    <row r="78" spans="1:21" x14ac:dyDescent="0.25">
      <c r="A78" s="23"/>
      <c r="B78" s="23"/>
      <c r="C78" s="23"/>
      <c r="D78" s="169"/>
      <c r="E78" s="169"/>
      <c r="F78" s="23"/>
      <c r="G78" s="23"/>
      <c r="H78" s="23"/>
      <c r="I78" s="23"/>
      <c r="J78" s="23"/>
      <c r="K78" s="23"/>
      <c r="L78" s="23"/>
      <c r="M78" s="23"/>
      <c r="N78" s="23"/>
      <c r="O78" s="23"/>
      <c r="P78" s="23"/>
      <c r="Q78" s="23"/>
      <c r="R78" s="23"/>
      <c r="S78" s="23"/>
      <c r="T78" s="23"/>
      <c r="U78" s="23"/>
    </row>
    <row r="79" spans="1:21" x14ac:dyDescent="0.25">
      <c r="A79" s="23"/>
      <c r="B79" s="23"/>
      <c r="C79" s="23"/>
      <c r="D79" s="169"/>
      <c r="E79" s="169"/>
      <c r="F79" s="23"/>
      <c r="G79" s="23"/>
      <c r="H79" s="23"/>
      <c r="I79" s="23"/>
      <c r="J79" s="23"/>
      <c r="K79" s="23"/>
      <c r="L79" s="23"/>
      <c r="M79" s="23"/>
      <c r="N79" s="23"/>
      <c r="O79" s="23"/>
      <c r="P79" s="23"/>
      <c r="Q79" s="23"/>
      <c r="R79" s="23"/>
      <c r="S79" s="23"/>
      <c r="T79" s="23"/>
      <c r="U79" s="23"/>
    </row>
    <row r="80" spans="1:21" x14ac:dyDescent="0.25">
      <c r="A80" s="23"/>
      <c r="B80" s="23"/>
      <c r="C80" s="23"/>
      <c r="D80" s="169"/>
      <c r="E80" s="169"/>
      <c r="F80" s="23"/>
      <c r="G80" s="23"/>
      <c r="H80" s="23"/>
      <c r="I80" s="23"/>
      <c r="J80" s="23"/>
      <c r="K80" s="23"/>
      <c r="L80" s="23"/>
      <c r="M80" s="23"/>
      <c r="N80" s="23"/>
      <c r="O80" s="23"/>
      <c r="P80" s="23"/>
      <c r="Q80" s="23"/>
      <c r="R80" s="23"/>
      <c r="S80" s="23"/>
      <c r="T80" s="23"/>
      <c r="U80" s="23"/>
    </row>
    <row r="81" spans="1:21" x14ac:dyDescent="0.25">
      <c r="A81" s="23"/>
      <c r="B81" s="23"/>
      <c r="C81" s="23"/>
      <c r="D81" s="169"/>
      <c r="E81" s="169"/>
      <c r="F81" s="23"/>
      <c r="G81" s="23"/>
      <c r="H81" s="23"/>
      <c r="I81" s="23"/>
      <c r="J81" s="23"/>
      <c r="K81" s="23"/>
      <c r="L81" s="23"/>
      <c r="M81" s="23"/>
      <c r="N81" s="23"/>
      <c r="O81" s="23"/>
      <c r="P81" s="23"/>
      <c r="Q81" s="23"/>
      <c r="R81" s="23"/>
      <c r="S81" s="23"/>
      <c r="T81" s="23"/>
      <c r="U81" s="23"/>
    </row>
    <row r="82" spans="1:21" x14ac:dyDescent="0.25">
      <c r="A82" s="23"/>
      <c r="B82" s="23"/>
      <c r="C82" s="23"/>
      <c r="D82" s="169"/>
      <c r="E82" s="169"/>
      <c r="F82" s="23"/>
      <c r="G82" s="23"/>
      <c r="H82" s="23"/>
      <c r="I82" s="23"/>
      <c r="J82" s="23"/>
      <c r="K82" s="23"/>
      <c r="L82" s="23"/>
      <c r="M82" s="23"/>
      <c r="N82" s="23"/>
      <c r="O82" s="23"/>
      <c r="P82" s="23"/>
      <c r="Q82" s="23"/>
      <c r="R82" s="23"/>
      <c r="S82" s="23"/>
      <c r="T82" s="23"/>
      <c r="U82" s="23"/>
    </row>
    <row r="83" spans="1:21" x14ac:dyDescent="0.25">
      <c r="A83" s="23"/>
      <c r="B83" s="23"/>
      <c r="C83" s="23"/>
      <c r="D83" s="169"/>
      <c r="E83" s="169"/>
      <c r="F83" s="23"/>
      <c r="G83" s="23"/>
      <c r="H83" s="23"/>
      <c r="I83" s="23"/>
      <c r="J83" s="23"/>
      <c r="K83" s="23"/>
      <c r="L83" s="23"/>
      <c r="M83" s="23"/>
      <c r="N83" s="23"/>
      <c r="O83" s="23"/>
      <c r="P83" s="23"/>
      <c r="Q83" s="23"/>
      <c r="R83" s="23"/>
      <c r="S83" s="23"/>
      <c r="T83" s="23"/>
      <c r="U83" s="23"/>
    </row>
    <row r="84" spans="1:21" x14ac:dyDescent="0.25">
      <c r="A84" s="23"/>
      <c r="B84" s="23"/>
      <c r="C84" s="23"/>
      <c r="D84" s="169"/>
      <c r="E84" s="169"/>
      <c r="F84" s="23"/>
      <c r="G84" s="23"/>
      <c r="H84" s="23"/>
      <c r="I84" s="23"/>
      <c r="J84" s="23"/>
      <c r="K84" s="23"/>
      <c r="L84" s="23"/>
      <c r="M84" s="23"/>
      <c r="N84" s="23"/>
      <c r="O84" s="23"/>
      <c r="P84" s="23"/>
      <c r="Q84" s="23"/>
      <c r="R84" s="23"/>
      <c r="S84" s="23"/>
      <c r="T84" s="23"/>
      <c r="U84" s="23"/>
    </row>
    <row r="85" spans="1:21" x14ac:dyDescent="0.25">
      <c r="A85" s="23"/>
      <c r="B85" s="23"/>
      <c r="C85" s="23"/>
      <c r="D85" s="169"/>
      <c r="E85" s="169"/>
      <c r="F85" s="23"/>
      <c r="G85" s="23"/>
      <c r="H85" s="23"/>
      <c r="I85" s="23"/>
      <c r="J85" s="23"/>
      <c r="K85" s="23"/>
      <c r="L85" s="23"/>
      <c r="M85" s="23"/>
      <c r="N85" s="23"/>
      <c r="O85" s="23"/>
      <c r="P85" s="23"/>
      <c r="Q85" s="23"/>
      <c r="R85" s="23"/>
      <c r="S85" s="23"/>
      <c r="T85" s="23"/>
      <c r="U85" s="23"/>
    </row>
    <row r="86" spans="1:21" x14ac:dyDescent="0.25">
      <c r="A86" s="23"/>
      <c r="B86" s="23"/>
      <c r="C86" s="23"/>
      <c r="D86" s="169"/>
      <c r="E86" s="169"/>
      <c r="F86" s="23"/>
      <c r="G86" s="23"/>
      <c r="H86" s="23"/>
      <c r="I86" s="23"/>
      <c r="J86" s="23"/>
      <c r="K86" s="23"/>
      <c r="L86" s="23"/>
      <c r="M86" s="23"/>
      <c r="N86" s="23"/>
      <c r="O86" s="23"/>
      <c r="P86" s="23"/>
      <c r="Q86" s="23"/>
      <c r="R86" s="23"/>
      <c r="S86" s="23"/>
      <c r="T86" s="23"/>
      <c r="U86" s="23"/>
    </row>
    <row r="87" spans="1:21" x14ac:dyDescent="0.25">
      <c r="A87" s="23"/>
      <c r="B87" s="23"/>
      <c r="C87" s="23"/>
      <c r="D87" s="169"/>
      <c r="E87" s="169"/>
      <c r="F87" s="23"/>
      <c r="G87" s="23"/>
      <c r="H87" s="23"/>
      <c r="I87" s="23"/>
      <c r="J87" s="23"/>
      <c r="K87" s="23"/>
      <c r="L87" s="23"/>
      <c r="M87" s="23"/>
      <c r="N87" s="23"/>
      <c r="O87" s="23"/>
      <c r="P87" s="23"/>
      <c r="Q87" s="23"/>
      <c r="R87" s="23"/>
      <c r="S87" s="23"/>
      <c r="T87" s="23"/>
      <c r="U87" s="23"/>
    </row>
    <row r="88" spans="1:21" x14ac:dyDescent="0.25">
      <c r="A88" s="23"/>
      <c r="B88" s="23"/>
      <c r="C88" s="23"/>
      <c r="D88" s="169"/>
      <c r="E88" s="169"/>
      <c r="F88" s="23"/>
      <c r="G88" s="23"/>
      <c r="H88" s="23"/>
      <c r="I88" s="23"/>
      <c r="J88" s="23"/>
      <c r="K88" s="23"/>
      <c r="L88" s="23"/>
      <c r="M88" s="23"/>
      <c r="N88" s="23"/>
      <c r="O88" s="23"/>
      <c r="P88" s="23"/>
      <c r="Q88" s="23"/>
      <c r="R88" s="23"/>
      <c r="S88" s="23"/>
      <c r="T88" s="23"/>
      <c r="U88" s="23"/>
    </row>
    <row r="89" spans="1:21" x14ac:dyDescent="0.25">
      <c r="A89" s="23"/>
      <c r="B89" s="23"/>
      <c r="C89" s="23"/>
      <c r="D89" s="169"/>
      <c r="E89" s="169"/>
      <c r="F89" s="23"/>
      <c r="G89" s="23"/>
      <c r="H89" s="23"/>
      <c r="I89" s="23"/>
      <c r="J89" s="23"/>
      <c r="K89" s="23"/>
      <c r="L89" s="23"/>
      <c r="M89" s="23"/>
      <c r="N89" s="23"/>
      <c r="O89" s="23"/>
      <c r="P89" s="23"/>
      <c r="Q89" s="23"/>
      <c r="R89" s="23"/>
      <c r="S89" s="23"/>
      <c r="T89" s="23"/>
      <c r="U89" s="23"/>
    </row>
    <row r="90" spans="1:21" x14ac:dyDescent="0.25">
      <c r="A90" s="23"/>
      <c r="B90" s="23"/>
      <c r="C90" s="23"/>
      <c r="D90" s="169"/>
      <c r="E90" s="169"/>
      <c r="F90" s="23"/>
      <c r="G90" s="23"/>
      <c r="H90" s="23"/>
      <c r="I90" s="23"/>
      <c r="J90" s="23"/>
      <c r="K90" s="23"/>
      <c r="L90" s="23"/>
      <c r="M90" s="23"/>
      <c r="N90" s="23"/>
      <c r="O90" s="23"/>
      <c r="P90" s="23"/>
      <c r="Q90" s="23"/>
      <c r="R90" s="23"/>
      <c r="S90" s="23"/>
      <c r="T90" s="23"/>
      <c r="U90" s="23"/>
    </row>
    <row r="91" spans="1:21" x14ac:dyDescent="0.25">
      <c r="A91" s="23"/>
      <c r="B91" s="23"/>
      <c r="C91" s="23"/>
      <c r="D91" s="169"/>
      <c r="E91" s="169"/>
      <c r="F91" s="23"/>
      <c r="G91" s="23"/>
      <c r="H91" s="23"/>
      <c r="I91" s="23"/>
      <c r="J91" s="23"/>
      <c r="K91" s="23"/>
      <c r="L91" s="23"/>
      <c r="M91" s="23"/>
      <c r="N91" s="23"/>
      <c r="O91" s="23"/>
      <c r="P91" s="23"/>
      <c r="Q91" s="23"/>
      <c r="R91" s="23"/>
      <c r="S91" s="23"/>
      <c r="T91" s="23"/>
      <c r="U91" s="23"/>
    </row>
    <row r="92" spans="1:21" x14ac:dyDescent="0.25">
      <c r="A92" s="23"/>
      <c r="B92" s="23"/>
      <c r="C92" s="23"/>
      <c r="D92" s="169"/>
      <c r="E92" s="169"/>
      <c r="F92" s="23"/>
      <c r="G92" s="23"/>
      <c r="H92" s="23"/>
      <c r="I92" s="23"/>
      <c r="J92" s="23"/>
      <c r="K92" s="23"/>
      <c r="L92" s="23"/>
      <c r="M92" s="23"/>
      <c r="N92" s="23"/>
      <c r="O92" s="23"/>
      <c r="P92" s="23"/>
      <c r="Q92" s="23"/>
      <c r="R92" s="23"/>
      <c r="S92" s="23"/>
      <c r="T92" s="23"/>
      <c r="U92" s="23"/>
    </row>
    <row r="93" spans="1:21" x14ac:dyDescent="0.25">
      <c r="A93" s="23"/>
      <c r="B93" s="23"/>
      <c r="C93" s="23"/>
      <c r="D93" s="169"/>
      <c r="E93" s="169"/>
      <c r="F93" s="23"/>
      <c r="G93" s="23"/>
      <c r="H93" s="23"/>
      <c r="I93" s="23"/>
      <c r="J93" s="23"/>
      <c r="K93" s="23"/>
      <c r="L93" s="23"/>
      <c r="M93" s="23"/>
      <c r="N93" s="23"/>
      <c r="O93" s="23"/>
      <c r="P93" s="23"/>
      <c r="Q93" s="23"/>
      <c r="R93" s="23"/>
      <c r="S93" s="23"/>
      <c r="T93" s="23"/>
      <c r="U93" s="23"/>
    </row>
    <row r="94" spans="1:21" x14ac:dyDescent="0.25">
      <c r="A94" s="23"/>
      <c r="B94" s="23"/>
      <c r="C94" s="23"/>
      <c r="D94" s="169"/>
      <c r="E94" s="169"/>
      <c r="F94" s="23"/>
      <c r="G94" s="23"/>
      <c r="H94" s="23"/>
      <c r="I94" s="23"/>
      <c r="J94" s="23"/>
      <c r="K94" s="23"/>
      <c r="L94" s="23"/>
      <c r="M94" s="23"/>
      <c r="N94" s="23"/>
      <c r="O94" s="23"/>
      <c r="P94" s="23"/>
      <c r="Q94" s="23"/>
      <c r="R94" s="23"/>
      <c r="S94" s="23"/>
      <c r="T94" s="23"/>
      <c r="U94" s="23"/>
    </row>
    <row r="95" spans="1:21" x14ac:dyDescent="0.25">
      <c r="A95" s="23"/>
      <c r="B95" s="23"/>
      <c r="C95" s="23"/>
      <c r="D95" s="169"/>
      <c r="E95" s="169"/>
      <c r="F95" s="23"/>
      <c r="G95" s="23"/>
      <c r="H95" s="23"/>
      <c r="I95" s="23"/>
      <c r="J95" s="23"/>
      <c r="K95" s="23"/>
      <c r="L95" s="23"/>
      <c r="M95" s="23"/>
      <c r="N95" s="23"/>
      <c r="O95" s="23"/>
      <c r="P95" s="23"/>
      <c r="Q95" s="23"/>
      <c r="R95" s="23"/>
      <c r="S95" s="23"/>
      <c r="T95" s="23"/>
      <c r="U95" s="23"/>
    </row>
    <row r="96" spans="1:21" x14ac:dyDescent="0.25">
      <c r="A96" s="23"/>
      <c r="B96" s="23"/>
      <c r="C96" s="23"/>
      <c r="D96" s="169"/>
      <c r="E96" s="169"/>
      <c r="F96" s="23"/>
      <c r="G96" s="23"/>
      <c r="H96" s="23"/>
      <c r="I96" s="23"/>
      <c r="J96" s="23"/>
      <c r="K96" s="23"/>
      <c r="L96" s="23"/>
      <c r="M96" s="23"/>
      <c r="N96" s="23"/>
      <c r="O96" s="23"/>
      <c r="P96" s="23"/>
      <c r="Q96" s="23"/>
      <c r="R96" s="23"/>
      <c r="S96" s="23"/>
      <c r="T96" s="23"/>
      <c r="U96" s="23"/>
    </row>
    <row r="97" spans="1:21" x14ac:dyDescent="0.25">
      <c r="A97" s="23"/>
      <c r="B97" s="23"/>
      <c r="C97" s="23"/>
      <c r="D97" s="169"/>
      <c r="E97" s="169"/>
      <c r="F97" s="23"/>
      <c r="G97" s="23"/>
      <c r="H97" s="23"/>
      <c r="I97" s="23"/>
      <c r="J97" s="23"/>
      <c r="K97" s="23"/>
      <c r="L97" s="23"/>
      <c r="M97" s="23"/>
      <c r="N97" s="23"/>
      <c r="O97" s="23"/>
      <c r="P97" s="23"/>
      <c r="Q97" s="23"/>
      <c r="R97" s="23"/>
      <c r="S97" s="23"/>
      <c r="T97" s="23"/>
      <c r="U97" s="23"/>
    </row>
    <row r="98" spans="1:21" x14ac:dyDescent="0.25">
      <c r="A98" s="23"/>
      <c r="B98" s="23"/>
      <c r="C98" s="23"/>
      <c r="D98" s="169"/>
      <c r="E98" s="169"/>
      <c r="F98" s="23"/>
      <c r="G98" s="23"/>
      <c r="H98" s="23"/>
      <c r="I98" s="23"/>
      <c r="J98" s="23"/>
      <c r="K98" s="23"/>
      <c r="L98" s="23"/>
      <c r="M98" s="23"/>
      <c r="N98" s="23"/>
      <c r="O98" s="23"/>
      <c r="P98" s="23"/>
      <c r="Q98" s="23"/>
      <c r="R98" s="23"/>
      <c r="S98" s="23"/>
      <c r="T98" s="23"/>
      <c r="U98" s="23"/>
    </row>
    <row r="99" spans="1:21" x14ac:dyDescent="0.25">
      <c r="A99" s="23"/>
      <c r="B99" s="23"/>
      <c r="C99" s="23"/>
      <c r="D99" s="169"/>
      <c r="E99" s="169"/>
      <c r="F99" s="23"/>
      <c r="G99" s="23"/>
      <c r="H99" s="23"/>
      <c r="I99" s="23"/>
      <c r="J99" s="23"/>
      <c r="K99" s="23"/>
      <c r="L99" s="23"/>
      <c r="M99" s="23"/>
      <c r="N99" s="23"/>
      <c r="O99" s="23"/>
      <c r="P99" s="23"/>
      <c r="Q99" s="23"/>
      <c r="R99" s="23"/>
      <c r="S99" s="23"/>
      <c r="T99" s="23"/>
      <c r="U99" s="23"/>
    </row>
    <row r="100" spans="1:21" x14ac:dyDescent="0.25">
      <c r="A100" s="23"/>
      <c r="B100" s="23"/>
      <c r="C100" s="23"/>
      <c r="D100" s="169"/>
      <c r="E100" s="16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9"/>
      <c r="E101" s="16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9"/>
      <c r="E102" s="16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9"/>
      <c r="E103" s="16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9"/>
      <c r="E104" s="16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9"/>
      <c r="E105" s="16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9"/>
      <c r="E106" s="16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9"/>
      <c r="E107" s="16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9"/>
      <c r="E108" s="16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9"/>
      <c r="E109" s="16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9"/>
      <c r="E110" s="16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9"/>
      <c r="E111" s="16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9"/>
      <c r="E112" s="16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9"/>
      <c r="E113" s="16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9"/>
      <c r="E114" s="16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9"/>
      <c r="E115" s="16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9"/>
      <c r="E116" s="16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9"/>
      <c r="E117" s="16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9"/>
      <c r="E118" s="16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9"/>
      <c r="E119" s="16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9"/>
      <c r="E120" s="16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9"/>
      <c r="E121" s="16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9"/>
      <c r="E122" s="16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9"/>
      <c r="E123" s="16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9"/>
      <c r="E124" s="16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9"/>
      <c r="E125" s="16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9"/>
      <c r="E126" s="16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9"/>
      <c r="E127" s="16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9"/>
      <c r="E128" s="16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9"/>
      <c r="E129" s="16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9"/>
      <c r="E130" s="16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9"/>
      <c r="E131" s="16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9"/>
      <c r="E132" s="16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9"/>
      <c r="E133" s="16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9"/>
      <c r="E134" s="16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9"/>
      <c r="E135" s="16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9"/>
      <c r="E136" s="16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9"/>
      <c r="E137" s="16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9"/>
      <c r="E138" s="16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9"/>
      <c r="E139" s="16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9"/>
      <c r="E140" s="16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9"/>
      <c r="E141" s="16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9"/>
      <c r="E142" s="16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9"/>
      <c r="E143" s="16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9"/>
      <c r="E144" s="16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9"/>
      <c r="E145" s="16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9"/>
      <c r="E146" s="16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9"/>
      <c r="E147" s="16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9"/>
      <c r="E148" s="16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9"/>
      <c r="E149" s="16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9"/>
      <c r="E150" s="16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9"/>
      <c r="E151" s="16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9"/>
      <c r="E152" s="16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9"/>
      <c r="E153" s="16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9"/>
      <c r="E154" s="16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9"/>
      <c r="E155" s="16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9"/>
      <c r="E156" s="16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9"/>
      <c r="E157" s="16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9"/>
      <c r="E158" s="16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9"/>
      <c r="E159" s="16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9"/>
      <c r="E160" s="16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9"/>
      <c r="E161" s="16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9"/>
      <c r="E162" s="16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9"/>
      <c r="E163" s="16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9"/>
      <c r="E164" s="16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9"/>
      <c r="E165" s="16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9"/>
      <c r="E166" s="16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9"/>
      <c r="E167" s="16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9"/>
      <c r="E168" s="16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9"/>
      <c r="E169" s="16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9"/>
      <c r="E170" s="16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9"/>
      <c r="E171" s="16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9"/>
      <c r="E172" s="16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9"/>
      <c r="E173" s="16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9"/>
      <c r="E174" s="16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9"/>
      <c r="E175" s="16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9"/>
      <c r="E176" s="16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9"/>
      <c r="E177" s="16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9"/>
      <c r="E178" s="16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9"/>
      <c r="E179" s="16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9"/>
      <c r="E180" s="16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9"/>
      <c r="E181" s="16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9"/>
      <c r="E182" s="16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9"/>
      <c r="E183" s="16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9"/>
      <c r="E184" s="16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9"/>
      <c r="E185" s="16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9"/>
      <c r="E186" s="16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9"/>
      <c r="E187" s="16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9"/>
      <c r="E188" s="16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9"/>
      <c r="E189" s="16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9"/>
      <c r="E190" s="16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9"/>
      <c r="E191" s="16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9"/>
      <c r="E192" s="16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9"/>
      <c r="E193" s="16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9"/>
      <c r="E194" s="16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9"/>
      <c r="E195" s="16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9"/>
      <c r="E196" s="16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9"/>
      <c r="E197" s="16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9"/>
      <c r="E198" s="16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9"/>
      <c r="E199" s="16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9"/>
      <c r="E200" s="16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9"/>
      <c r="E201" s="16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9"/>
      <c r="E202" s="16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9"/>
      <c r="E203" s="16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9"/>
      <c r="E204" s="16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9"/>
      <c r="E205" s="16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9"/>
      <c r="E206" s="16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9"/>
      <c r="E207" s="16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9"/>
      <c r="E208" s="16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9"/>
      <c r="E209" s="16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9"/>
      <c r="E210" s="16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9"/>
      <c r="E211" s="16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9"/>
      <c r="E212" s="16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9"/>
      <c r="E213" s="16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9"/>
      <c r="E214" s="16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9"/>
      <c r="E215" s="16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9"/>
      <c r="E216" s="16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9"/>
      <c r="E217" s="16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9"/>
      <c r="E218" s="16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9"/>
      <c r="E219" s="16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9"/>
      <c r="E220" s="16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9"/>
      <c r="E221" s="16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9"/>
      <c r="E222" s="16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9"/>
      <c r="E223" s="16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9"/>
      <c r="E224" s="16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9"/>
      <c r="E225" s="16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9"/>
      <c r="E226" s="16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9"/>
      <c r="E227" s="16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9"/>
      <c r="E228" s="16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9"/>
      <c r="E229" s="16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9"/>
      <c r="E230" s="16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9"/>
      <c r="E231" s="16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9"/>
      <c r="E232" s="16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9"/>
      <c r="E233" s="16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9"/>
      <c r="E234" s="16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9"/>
      <c r="E235" s="16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9"/>
      <c r="E236" s="16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9"/>
      <c r="E237" s="16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9"/>
      <c r="E238" s="16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9"/>
      <c r="E239" s="16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9"/>
      <c r="E240" s="16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9"/>
      <c r="E241" s="16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9"/>
      <c r="E242" s="16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9"/>
      <c r="E243" s="16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9"/>
      <c r="E244" s="16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9"/>
      <c r="E245" s="16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9"/>
      <c r="E246" s="16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9"/>
      <c r="E247" s="16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9"/>
      <c r="E248" s="16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9"/>
      <c r="E249" s="16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9"/>
      <c r="E250" s="16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9"/>
      <c r="E251" s="16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9"/>
      <c r="E252" s="16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9"/>
      <c r="E253" s="16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9"/>
      <c r="E254" s="16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9"/>
      <c r="E255" s="16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9"/>
      <c r="E256" s="16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9"/>
      <c r="E257" s="16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9"/>
      <c r="E258" s="16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9"/>
      <c r="E259" s="16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9"/>
      <c r="E260" s="16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9"/>
      <c r="E261" s="16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9"/>
      <c r="E262" s="16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9"/>
      <c r="E263" s="16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9"/>
      <c r="E264" s="16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9"/>
      <c r="E265" s="16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9"/>
      <c r="E266" s="16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9"/>
      <c r="E267" s="16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9"/>
      <c r="E268" s="16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9"/>
      <c r="E269" s="16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9"/>
      <c r="E270" s="16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9"/>
      <c r="E271" s="16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9"/>
      <c r="E272" s="16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9"/>
      <c r="E273" s="16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9"/>
      <c r="E274" s="16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9"/>
      <c r="E275" s="16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9"/>
      <c r="E276" s="16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9"/>
      <c r="E277" s="16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9"/>
      <c r="E278" s="16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9"/>
      <c r="E279" s="16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9"/>
      <c r="E280" s="16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9"/>
      <c r="E281" s="16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9"/>
      <c r="E282" s="16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9"/>
      <c r="E283" s="16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9"/>
      <c r="E284" s="16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9"/>
      <c r="E285" s="16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9"/>
      <c r="E286" s="16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9"/>
      <c r="E287" s="16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9"/>
      <c r="E288" s="16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9"/>
      <c r="E289" s="16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9"/>
      <c r="E290" s="16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9"/>
      <c r="E291" s="16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9"/>
      <c r="E292" s="16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9"/>
      <c r="E293" s="16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9"/>
      <c r="E294" s="16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9"/>
      <c r="E295" s="16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9"/>
      <c r="E296" s="16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9"/>
      <c r="E297" s="16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9"/>
      <c r="E298" s="16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9"/>
      <c r="E299" s="16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9"/>
      <c r="E300" s="16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9"/>
      <c r="E301" s="16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9"/>
      <c r="E302" s="16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9"/>
      <c r="E303" s="16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9"/>
      <c r="E304" s="16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9"/>
      <c r="E305" s="16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9"/>
      <c r="E306" s="16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9"/>
      <c r="E307" s="16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9"/>
      <c r="E308" s="16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9"/>
      <c r="E309" s="16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9"/>
      <c r="E310" s="16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9"/>
      <c r="E311" s="16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9"/>
      <c r="E312" s="16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9"/>
      <c r="E313" s="16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9"/>
      <c r="E314" s="16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9"/>
      <c r="E315" s="16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9"/>
      <c r="E316" s="16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9"/>
      <c r="E317" s="16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9"/>
      <c r="E318" s="16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9"/>
      <c r="E319" s="16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9"/>
      <c r="E320" s="16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9"/>
      <c r="E321" s="16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9"/>
      <c r="E322" s="16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9"/>
      <c r="E323" s="16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9"/>
      <c r="E324" s="16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9"/>
      <c r="E325" s="16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9"/>
      <c r="E326" s="16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9"/>
      <c r="E327" s="16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9"/>
      <c r="E328" s="16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9"/>
      <c r="E329" s="16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9"/>
      <c r="E330" s="16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9"/>
      <c r="E331" s="16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9"/>
      <c r="E332" s="16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9"/>
      <c r="E333" s="16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9"/>
      <c r="E334" s="16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9"/>
      <c r="E335" s="16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9"/>
      <c r="E336" s="16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9"/>
      <c r="E337" s="16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9"/>
      <c r="E338" s="16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6" t="str">
        <f>'1. паспорт местоположение'!A12:C12</f>
        <v>J_TP2000.PR.0059</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1" t="s">
        <v>376</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6</v>
      </c>
      <c r="B19" s="350" t="s">
        <v>101</v>
      </c>
      <c r="C19" s="351" t="s">
        <v>273</v>
      </c>
      <c r="D19" s="350" t="s">
        <v>272</v>
      </c>
      <c r="E19" s="350" t="s">
        <v>100</v>
      </c>
      <c r="F19" s="350" t="s">
        <v>99</v>
      </c>
      <c r="G19" s="350" t="s">
        <v>268</v>
      </c>
      <c r="H19" s="350" t="s">
        <v>98</v>
      </c>
      <c r="I19" s="350" t="s">
        <v>97</v>
      </c>
      <c r="J19" s="350" t="s">
        <v>96</v>
      </c>
      <c r="K19" s="350" t="s">
        <v>95</v>
      </c>
      <c r="L19" s="350" t="s">
        <v>94</v>
      </c>
      <c r="M19" s="350" t="s">
        <v>93</v>
      </c>
      <c r="N19" s="350" t="s">
        <v>92</v>
      </c>
      <c r="O19" s="350" t="s">
        <v>91</v>
      </c>
      <c r="P19" s="350" t="s">
        <v>90</v>
      </c>
      <c r="Q19" s="350" t="s">
        <v>271</v>
      </c>
      <c r="R19" s="350"/>
      <c r="S19" s="353" t="s">
        <v>370</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2" t="s">
        <v>269</v>
      </c>
      <c r="R20" s="43" t="s">
        <v>270</v>
      </c>
      <c r="S20" s="353"/>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6" t="str">
        <f>'1. паспорт местоположение'!A12:C12</f>
        <v>J_TP2000.PR.0059</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42" t="s">
        <v>381</v>
      </c>
      <c r="B19" s="342"/>
      <c r="C19" s="342"/>
      <c r="D19" s="342"/>
      <c r="E19" s="342"/>
      <c r="F19" s="342"/>
      <c r="G19" s="342"/>
      <c r="H19" s="342"/>
      <c r="I19" s="342"/>
      <c r="J19" s="342"/>
      <c r="K19" s="342"/>
      <c r="L19" s="342"/>
      <c r="M19" s="342"/>
      <c r="N19" s="342"/>
      <c r="O19" s="342"/>
      <c r="P19" s="342"/>
      <c r="Q19" s="342"/>
      <c r="R19" s="342"/>
      <c r="S19" s="342"/>
      <c r="T19" s="342"/>
    </row>
    <row r="20" spans="1:20" s="59"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6</v>
      </c>
      <c r="B21" s="361" t="s">
        <v>222</v>
      </c>
      <c r="C21" s="362"/>
      <c r="D21" s="365" t="s">
        <v>123</v>
      </c>
      <c r="E21" s="361" t="s">
        <v>409</v>
      </c>
      <c r="F21" s="362"/>
      <c r="G21" s="361" t="s">
        <v>241</v>
      </c>
      <c r="H21" s="362"/>
      <c r="I21" s="361" t="s">
        <v>122</v>
      </c>
      <c r="J21" s="362"/>
      <c r="K21" s="365" t="s">
        <v>121</v>
      </c>
      <c r="L21" s="361" t="s">
        <v>120</v>
      </c>
      <c r="M21" s="362"/>
      <c r="N21" s="361" t="s">
        <v>405</v>
      </c>
      <c r="O21" s="362"/>
      <c r="P21" s="365" t="s">
        <v>119</v>
      </c>
      <c r="Q21" s="354" t="s">
        <v>118</v>
      </c>
      <c r="R21" s="355"/>
      <c r="S21" s="354" t="s">
        <v>117</v>
      </c>
      <c r="T21" s="356"/>
    </row>
    <row r="22" spans="1:20" ht="204.75" customHeight="1" x14ac:dyDescent="0.25">
      <c r="A22" s="359"/>
      <c r="B22" s="363"/>
      <c r="C22" s="364"/>
      <c r="D22" s="368"/>
      <c r="E22" s="363"/>
      <c r="F22" s="364"/>
      <c r="G22" s="363"/>
      <c r="H22" s="364"/>
      <c r="I22" s="363"/>
      <c r="J22" s="364"/>
      <c r="K22" s="366"/>
      <c r="L22" s="363"/>
      <c r="M22" s="364"/>
      <c r="N22" s="363"/>
      <c r="O22" s="364"/>
      <c r="P22" s="366"/>
      <c r="Q22" s="91" t="s">
        <v>116</v>
      </c>
      <c r="R22" s="91" t="s">
        <v>380</v>
      </c>
      <c r="S22" s="91" t="s">
        <v>115</v>
      </c>
      <c r="T22" s="91" t="s">
        <v>114</v>
      </c>
    </row>
    <row r="23" spans="1:20" ht="51.75" customHeight="1" x14ac:dyDescent="0.25">
      <c r="A23" s="360"/>
      <c r="B23" s="146" t="s">
        <v>112</v>
      </c>
      <c r="C23" s="146" t="s">
        <v>113</v>
      </c>
      <c r="D23" s="366"/>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1"/>
      <c r="E25" s="61"/>
      <c r="F25" s="61"/>
      <c r="G25" s="61"/>
      <c r="H25" s="61"/>
      <c r="I25" s="61"/>
      <c r="J25" s="60"/>
      <c r="K25" s="60"/>
      <c r="L25" s="60"/>
      <c r="M25" s="62"/>
      <c r="N25" s="62"/>
      <c r="O25" s="62"/>
      <c r="P25" s="60"/>
      <c r="Q25" s="149"/>
      <c r="R25" s="61"/>
      <c r="S25" s="149"/>
      <c r="T25" s="61"/>
    </row>
    <row r="26" spans="1:20" s="59" customFormat="1" ht="44.25" customHeight="1" x14ac:dyDescent="0.25">
      <c r="A26" s="63"/>
      <c r="B26" s="61"/>
      <c r="C26" s="61"/>
      <c r="D26" s="181"/>
      <c r="E26" s="61"/>
      <c r="F26" s="61"/>
      <c r="G26" s="61"/>
      <c r="H26" s="61"/>
      <c r="I26" s="61"/>
      <c r="J26" s="60"/>
      <c r="K26" s="60"/>
      <c r="L26" s="60"/>
      <c r="M26" s="62"/>
      <c r="N26" s="62"/>
      <c r="O26" s="62"/>
      <c r="P26" s="60"/>
      <c r="Q26" s="149"/>
      <c r="R26" s="61"/>
      <c r="S26" s="149"/>
      <c r="T26" s="61"/>
    </row>
    <row r="27" spans="1:20" s="59" customFormat="1" ht="24" customHeight="1" x14ac:dyDescent="0.25">
      <c r="A27" s="63"/>
      <c r="B27" s="61"/>
      <c r="C27" s="61"/>
      <c r="D27" s="61"/>
      <c r="E27" s="61"/>
      <c r="F27" s="61"/>
      <c r="G27" s="61"/>
      <c r="H27" s="61"/>
      <c r="I27" s="61"/>
      <c r="J27" s="60"/>
      <c r="K27" s="60"/>
      <c r="L27" s="60"/>
      <c r="M27" s="62"/>
      <c r="N27" s="62"/>
      <c r="O27" s="62"/>
      <c r="P27" s="60"/>
      <c r="Q27" s="149"/>
      <c r="R27" s="61"/>
      <c r="S27" s="149"/>
      <c r="T27" s="61"/>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67" t="s">
        <v>413</v>
      </c>
      <c r="C32" s="367"/>
      <c r="D32" s="367"/>
      <c r="E32" s="367"/>
      <c r="F32" s="367"/>
      <c r="G32" s="367"/>
      <c r="H32" s="367"/>
      <c r="I32" s="367"/>
      <c r="J32" s="367"/>
      <c r="K32" s="367"/>
      <c r="L32" s="367"/>
      <c r="M32" s="367"/>
      <c r="N32" s="367"/>
      <c r="O32" s="367"/>
      <c r="P32" s="367"/>
      <c r="Q32" s="367"/>
      <c r="R32" s="36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J_TP2000.PR.0059</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383</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9" customFormat="1" ht="21" customHeight="1" x14ac:dyDescent="0.25"/>
    <row r="21" spans="1:27" ht="15.75" customHeight="1" x14ac:dyDescent="0.25">
      <c r="A21" s="369" t="s">
        <v>6</v>
      </c>
      <c r="B21" s="371" t="s">
        <v>389</v>
      </c>
      <c r="C21" s="372"/>
      <c r="D21" s="371" t="s">
        <v>391</v>
      </c>
      <c r="E21" s="372"/>
      <c r="F21" s="354" t="s">
        <v>95</v>
      </c>
      <c r="G21" s="356"/>
      <c r="H21" s="356"/>
      <c r="I21" s="355"/>
      <c r="J21" s="369" t="s">
        <v>392</v>
      </c>
      <c r="K21" s="371" t="s">
        <v>393</v>
      </c>
      <c r="L21" s="372"/>
      <c r="M21" s="371" t="s">
        <v>394</v>
      </c>
      <c r="N21" s="372"/>
      <c r="O21" s="371" t="s">
        <v>382</v>
      </c>
      <c r="P21" s="372"/>
      <c r="Q21" s="371" t="s">
        <v>128</v>
      </c>
      <c r="R21" s="372"/>
      <c r="S21" s="369" t="s">
        <v>127</v>
      </c>
      <c r="T21" s="369" t="s">
        <v>395</v>
      </c>
      <c r="U21" s="369" t="s">
        <v>390</v>
      </c>
      <c r="V21" s="371" t="s">
        <v>126</v>
      </c>
      <c r="W21" s="372"/>
      <c r="X21" s="354" t="s">
        <v>118</v>
      </c>
      <c r="Y21" s="356"/>
      <c r="Z21" s="354" t="s">
        <v>117</v>
      </c>
      <c r="AA21" s="356"/>
    </row>
    <row r="22" spans="1:27" ht="216" customHeight="1" x14ac:dyDescent="0.25">
      <c r="A22" s="375"/>
      <c r="B22" s="373"/>
      <c r="C22" s="374"/>
      <c r="D22" s="373"/>
      <c r="E22" s="374"/>
      <c r="F22" s="354" t="s">
        <v>125</v>
      </c>
      <c r="G22" s="355"/>
      <c r="H22" s="354" t="s">
        <v>124</v>
      </c>
      <c r="I22" s="355"/>
      <c r="J22" s="370"/>
      <c r="K22" s="373"/>
      <c r="L22" s="374"/>
      <c r="M22" s="373"/>
      <c r="N22" s="374"/>
      <c r="O22" s="373"/>
      <c r="P22" s="374"/>
      <c r="Q22" s="373"/>
      <c r="R22" s="374"/>
      <c r="S22" s="370"/>
      <c r="T22" s="370"/>
      <c r="U22" s="370"/>
      <c r="V22" s="373"/>
      <c r="W22" s="374"/>
      <c r="X22" s="91" t="s">
        <v>116</v>
      </c>
      <c r="Y22" s="91" t="s">
        <v>380</v>
      </c>
      <c r="Z22" s="91" t="s">
        <v>115</v>
      </c>
      <c r="AA22" s="91" t="s">
        <v>114</v>
      </c>
    </row>
    <row r="23" spans="1:27" ht="60" customHeight="1" x14ac:dyDescent="0.25">
      <c r="A23" s="370"/>
      <c r="B23" s="144" t="s">
        <v>112</v>
      </c>
      <c r="C23" s="144"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4" zoomScaleSheetLayoutView="64"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J_TP2000.PR.0059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1" t="s">
        <v>375</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6.25" customHeight="1" x14ac:dyDescent="0.2">
      <c r="A22" s="24" t="s">
        <v>66</v>
      </c>
      <c r="B22" s="31" t="s">
        <v>387</v>
      </c>
      <c r="C22" s="182" t="s">
        <v>503</v>
      </c>
      <c r="D22" s="29"/>
      <c r="E22" s="29"/>
      <c r="F22" s="28"/>
      <c r="G22" s="28"/>
      <c r="H22" s="28"/>
      <c r="I22" s="28"/>
      <c r="J22" s="28"/>
      <c r="K22" s="28"/>
      <c r="L22" s="28"/>
      <c r="M22" s="28"/>
      <c r="N22" s="28"/>
      <c r="O22" s="28"/>
      <c r="P22" s="28"/>
      <c r="Q22" s="27"/>
      <c r="R22" s="27"/>
      <c r="S22" s="27"/>
      <c r="T22" s="27"/>
      <c r="U22" s="27"/>
    </row>
    <row r="23" spans="1:21" ht="92.25" customHeight="1" x14ac:dyDescent="0.25">
      <c r="A23" s="24" t="s">
        <v>64</v>
      </c>
      <c r="B23" s="26" t="s">
        <v>61</v>
      </c>
      <c r="C23" s="30"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576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388</v>
      </c>
      <c r="C27" s="25"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42"/>
      <c r="AB8" s="142"/>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46" t="str">
        <f>'1. паспорт местоположение'!A12:C12</f>
        <v>J_TP2000.PR.0059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42"/>
      <c r="AB11" s="142"/>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2"/>
      <c r="AB14" s="142"/>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2"/>
      <c r="AB16" s="152"/>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2"/>
      <c r="AB17" s="152"/>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2"/>
      <c r="AB18" s="152"/>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2"/>
      <c r="AB19" s="152"/>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3"/>
      <c r="AB20" s="153"/>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3"/>
      <c r="AB21" s="153"/>
    </row>
    <row r="22" spans="1:28" x14ac:dyDescent="0.25">
      <c r="A22" s="378" t="s">
        <v>406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4"/>
      <c r="AB22" s="154"/>
    </row>
    <row r="23" spans="1:28" ht="32.25" customHeight="1" x14ac:dyDescent="0.25">
      <c r="A23" s="380" t="s">
        <v>264</v>
      </c>
      <c r="B23" s="381"/>
      <c r="C23" s="381"/>
      <c r="D23" s="381"/>
      <c r="E23" s="381"/>
      <c r="F23" s="381"/>
      <c r="G23" s="381"/>
      <c r="H23" s="381"/>
      <c r="I23" s="381"/>
      <c r="J23" s="381"/>
      <c r="K23" s="381"/>
      <c r="L23" s="382"/>
      <c r="M23" s="379" t="s">
        <v>265</v>
      </c>
      <c r="N23" s="379"/>
      <c r="O23" s="379"/>
      <c r="P23" s="379"/>
      <c r="Q23" s="379"/>
      <c r="R23" s="379"/>
      <c r="S23" s="379"/>
      <c r="T23" s="379"/>
      <c r="U23" s="379"/>
      <c r="V23" s="379"/>
      <c r="W23" s="379"/>
      <c r="X23" s="379"/>
      <c r="Y23" s="379"/>
      <c r="Z23" s="379"/>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6" t="str">
        <f>'1. паспорт местоположение'!A12:C12</f>
        <v>J_TP2000.PR.0059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384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50" t="s">
        <v>6</v>
      </c>
      <c r="B19" s="350" t="s">
        <v>89</v>
      </c>
      <c r="C19" s="350" t="s">
        <v>88</v>
      </c>
      <c r="D19" s="350" t="s">
        <v>77</v>
      </c>
      <c r="E19" s="384" t="s">
        <v>87</v>
      </c>
      <c r="F19" s="385"/>
      <c r="G19" s="385"/>
      <c r="H19" s="385"/>
      <c r="I19" s="386"/>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zoomScalePageLayoutView="50" workbookViewId="0">
      <selection activeCell="BK75" sqref="BK75"/>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82" width="16.7109375" style="203" customWidth="1"/>
    <col min="83" max="16384" width="9.140625" style="203"/>
  </cols>
  <sheetData>
    <row r="1" spans="1:25" ht="19.5" customHeight="1" x14ac:dyDescent="0.4">
      <c r="K1" s="183"/>
      <c r="L1" s="203" t="str">
        <f>'1. паспорт местоположение'!C1</f>
        <v>Приложение  № _____</v>
      </c>
      <c r="T1" s="184"/>
      <c r="U1" s="390"/>
      <c r="V1" s="390"/>
      <c r="W1" s="390"/>
      <c r="X1" s="390"/>
      <c r="Y1" s="390"/>
    </row>
    <row r="2" spans="1:25" ht="19.5" customHeight="1" x14ac:dyDescent="0.4">
      <c r="K2" s="183"/>
      <c r="L2" s="203" t="str">
        <f>'1. паспорт местоположение'!C2</f>
        <v>к приказу Минэнерго России</v>
      </c>
      <c r="T2" s="184"/>
      <c r="U2" s="390"/>
      <c r="V2" s="390"/>
      <c r="W2" s="390"/>
      <c r="X2" s="390"/>
      <c r="Y2" s="390"/>
    </row>
    <row r="3" spans="1:25" ht="19.5" customHeight="1" x14ac:dyDescent="0.4">
      <c r="K3" s="183"/>
      <c r="L3" s="203" t="str">
        <f>'1. паспорт местоположение'!C3</f>
        <v>от «__» _____ 201_ г. №___</v>
      </c>
      <c r="T3" s="184"/>
      <c r="U3" s="390"/>
      <c r="V3" s="390"/>
      <c r="W3" s="390"/>
      <c r="X3" s="390"/>
      <c r="Y3" s="390"/>
    </row>
    <row r="4" spans="1:25" ht="19.5" customHeight="1" x14ac:dyDescent="0.4">
      <c r="K4" s="183"/>
      <c r="T4" s="184"/>
      <c r="U4" s="279"/>
      <c r="V4" s="279"/>
      <c r="W4" s="279"/>
      <c r="X4" s="279"/>
      <c r="Y4" s="279"/>
    </row>
    <row r="5" spans="1:25" ht="19.5" customHeight="1" x14ac:dyDescent="0.4">
      <c r="A5" s="387" t="str">
        <f>'1. паспорт местоположение'!A5:C5</f>
        <v>Год раскрытия информации: 2023 год</v>
      </c>
      <c r="B5" s="387"/>
      <c r="C5" s="387"/>
      <c r="D5" s="387"/>
      <c r="E5" s="387"/>
      <c r="F5" s="387"/>
      <c r="G5" s="387"/>
      <c r="H5" s="387"/>
      <c r="I5" s="387"/>
      <c r="J5" s="387"/>
      <c r="K5" s="387"/>
      <c r="T5" s="185"/>
      <c r="U5" s="185"/>
      <c r="W5" s="185"/>
      <c r="X5" s="185"/>
      <c r="Y5" s="186"/>
    </row>
    <row r="6" spans="1:25" ht="19.5" customHeight="1" x14ac:dyDescent="0.4">
      <c r="A6" s="277"/>
      <c r="B6" s="277"/>
      <c r="C6" s="277"/>
      <c r="D6" s="277"/>
      <c r="E6" s="277"/>
      <c r="F6" s="277"/>
      <c r="G6" s="277"/>
      <c r="H6" s="277"/>
      <c r="I6" s="277"/>
      <c r="J6" s="277"/>
      <c r="K6" s="277"/>
      <c r="T6" s="185"/>
      <c r="U6" s="185"/>
      <c r="W6" s="185"/>
      <c r="X6" s="185"/>
      <c r="Y6" s="186"/>
    </row>
    <row r="7" spans="1:25" s="205" customFormat="1" ht="19.5" customHeight="1" x14ac:dyDescent="0.25">
      <c r="A7" s="395" t="str">
        <f>'1. паспорт местоположение'!A7:C7</f>
        <v xml:space="preserve">Паспорт инвестиционного проекта </v>
      </c>
      <c r="B7" s="395"/>
      <c r="C7" s="395"/>
      <c r="D7" s="395"/>
      <c r="E7" s="395"/>
      <c r="F7" s="395"/>
      <c r="G7" s="395"/>
      <c r="H7" s="395"/>
      <c r="I7" s="395"/>
      <c r="J7" s="395"/>
      <c r="K7" s="395"/>
      <c r="M7" s="204"/>
      <c r="T7" s="206"/>
      <c r="U7" s="206"/>
      <c r="V7" s="207"/>
      <c r="W7" s="206"/>
      <c r="X7" s="206"/>
      <c r="Y7" s="206"/>
    </row>
    <row r="8" spans="1:25" s="205" customFormat="1" ht="19.5" customHeight="1" x14ac:dyDescent="0.25">
      <c r="A8" s="281"/>
      <c r="B8" s="281"/>
      <c r="C8" s="281"/>
      <c r="D8" s="281"/>
      <c r="E8" s="281"/>
      <c r="F8" s="281"/>
      <c r="G8" s="281"/>
      <c r="H8" s="281"/>
      <c r="I8" s="281"/>
      <c r="J8" s="281"/>
      <c r="K8" s="281"/>
      <c r="M8" s="204"/>
      <c r="T8" s="206"/>
      <c r="U8" s="206"/>
      <c r="V8" s="207"/>
      <c r="W8" s="206"/>
      <c r="X8" s="206"/>
      <c r="Y8" s="206"/>
    </row>
    <row r="9" spans="1:25" s="205" customFormat="1" ht="19.5" customHeight="1" x14ac:dyDescent="0.25">
      <c r="A9" s="396" t="str">
        <f>'1. паспорт местоположение'!A9:C9</f>
        <v>АО "Россети Тюмень"</v>
      </c>
      <c r="B9" s="396"/>
      <c r="C9" s="396"/>
      <c r="D9" s="396"/>
      <c r="E9" s="396"/>
      <c r="F9" s="396"/>
      <c r="G9" s="396"/>
      <c r="H9" s="396"/>
      <c r="I9" s="396"/>
      <c r="J9" s="396"/>
      <c r="K9" s="396"/>
      <c r="M9" s="204"/>
      <c r="T9" s="208"/>
      <c r="U9" s="208"/>
      <c r="V9" s="207"/>
      <c r="W9" s="208"/>
      <c r="X9" s="208"/>
      <c r="Y9" s="208"/>
    </row>
    <row r="10" spans="1:25" ht="19.5" customHeight="1" x14ac:dyDescent="0.4">
      <c r="A10" s="388" t="str">
        <f>'1. паспорт местоположение'!A10:C10</f>
        <v xml:space="preserve">         (фирменное наименование субъекта электроэнергетики)</v>
      </c>
      <c r="B10" s="388"/>
      <c r="C10" s="388"/>
      <c r="D10" s="388"/>
      <c r="E10" s="388"/>
      <c r="F10" s="388"/>
      <c r="G10" s="388"/>
      <c r="H10" s="388"/>
      <c r="I10" s="388"/>
      <c r="J10" s="388"/>
      <c r="K10" s="388"/>
      <c r="T10" s="187"/>
      <c r="U10" s="394"/>
      <c r="V10" s="394"/>
      <c r="W10" s="394"/>
      <c r="X10" s="187"/>
      <c r="Y10" s="187"/>
    </row>
    <row r="11" spans="1:25" ht="19.5" customHeight="1" x14ac:dyDescent="0.4">
      <c r="A11" s="278"/>
      <c r="B11" s="278"/>
      <c r="C11" s="278"/>
      <c r="D11" s="278"/>
      <c r="E11" s="278"/>
      <c r="F11" s="278"/>
      <c r="G11" s="278"/>
      <c r="H11" s="278"/>
      <c r="I11" s="278"/>
      <c r="J11" s="278"/>
      <c r="K11" s="278"/>
      <c r="T11" s="187"/>
      <c r="U11" s="280"/>
      <c r="V11" s="280"/>
      <c r="W11" s="280"/>
      <c r="X11" s="187"/>
      <c r="Y11" s="187"/>
    </row>
    <row r="12" spans="1:25" ht="19.5" customHeight="1" x14ac:dyDescent="0.4">
      <c r="A12" s="387" t="str">
        <f>'1. паспорт местоположение'!A12:C12</f>
        <v>J_TP2000.PR.0059</v>
      </c>
      <c r="B12" s="387"/>
      <c r="C12" s="387"/>
      <c r="D12" s="387"/>
      <c r="E12" s="387"/>
      <c r="F12" s="387"/>
      <c r="G12" s="387"/>
      <c r="H12" s="387"/>
      <c r="I12" s="387"/>
      <c r="J12" s="387"/>
      <c r="K12" s="387"/>
      <c r="T12" s="184"/>
      <c r="U12" s="184"/>
      <c r="V12" s="184"/>
      <c r="W12" s="184"/>
      <c r="X12" s="184"/>
      <c r="Y12" s="184"/>
    </row>
    <row r="13" spans="1:25" ht="19.5" customHeight="1" x14ac:dyDescent="0.4">
      <c r="A13" s="388" t="str">
        <f>'1. паспорт местоположение'!A13:C13</f>
        <v xml:space="preserve">         (идентификатор инвестиционного проекта)</v>
      </c>
      <c r="B13" s="388"/>
      <c r="C13" s="388"/>
      <c r="D13" s="388"/>
      <c r="E13" s="388"/>
      <c r="F13" s="388"/>
      <c r="G13" s="388"/>
      <c r="H13" s="388"/>
      <c r="I13" s="388"/>
      <c r="J13" s="388"/>
      <c r="K13" s="388"/>
      <c r="T13" s="184"/>
      <c r="U13" s="208"/>
      <c r="V13" s="208"/>
      <c r="W13" s="208"/>
      <c r="X13" s="208"/>
      <c r="Y13" s="208"/>
    </row>
    <row r="14" spans="1:25" ht="19.5" customHeight="1" x14ac:dyDescent="0.4">
      <c r="A14" s="278"/>
      <c r="B14" s="278"/>
      <c r="C14" s="278"/>
      <c r="D14" s="278"/>
      <c r="E14" s="278"/>
      <c r="F14" s="278"/>
      <c r="G14" s="278"/>
      <c r="H14" s="278"/>
      <c r="I14" s="278"/>
      <c r="J14" s="278"/>
      <c r="K14" s="278"/>
      <c r="T14" s="184"/>
      <c r="U14" s="208"/>
      <c r="V14" s="208"/>
      <c r="W14" s="208"/>
      <c r="X14" s="208"/>
      <c r="Y14" s="208"/>
    </row>
    <row r="15" spans="1:25" ht="19.5" customHeight="1" x14ac:dyDescent="0.4">
      <c r="A15" s="38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87"/>
      <c r="C15" s="387"/>
      <c r="D15" s="387"/>
      <c r="E15" s="387"/>
      <c r="F15" s="387"/>
      <c r="G15" s="387"/>
      <c r="H15" s="387"/>
      <c r="I15" s="387"/>
      <c r="J15" s="387"/>
      <c r="K15" s="387"/>
      <c r="T15" s="188"/>
      <c r="U15" s="390"/>
      <c r="V15" s="390"/>
      <c r="W15" s="390"/>
      <c r="X15" s="184"/>
      <c r="Y15" s="184"/>
    </row>
    <row r="16" spans="1:25" ht="19.5" customHeight="1" x14ac:dyDescent="0.25">
      <c r="A16" s="388" t="str">
        <f>'1. паспорт местоположение'!A16:C16</f>
        <v xml:space="preserve">         (наименование инвестиционного проекта)</v>
      </c>
      <c r="B16" s="388"/>
      <c r="C16" s="388"/>
      <c r="D16" s="388"/>
      <c r="E16" s="388"/>
      <c r="F16" s="388"/>
      <c r="G16" s="388"/>
      <c r="H16" s="388"/>
      <c r="I16" s="388"/>
      <c r="J16" s="388"/>
      <c r="K16" s="388"/>
      <c r="T16" s="189"/>
      <c r="U16" s="391"/>
      <c r="V16" s="391"/>
      <c r="W16" s="391"/>
      <c r="X16" s="391"/>
      <c r="Y16" s="189"/>
    </row>
    <row r="17" spans="1:52" ht="19.5" customHeight="1" x14ac:dyDescent="0.4">
      <c r="A17" s="389"/>
      <c r="B17" s="389"/>
      <c r="C17" s="389"/>
      <c r="D17" s="389"/>
      <c r="E17" s="389"/>
      <c r="F17" s="389"/>
      <c r="G17" s="389"/>
      <c r="H17" s="389"/>
      <c r="I17" s="389"/>
      <c r="J17" s="389"/>
      <c r="K17" s="389"/>
      <c r="T17" s="184"/>
      <c r="U17" s="390"/>
      <c r="V17" s="390"/>
      <c r="W17" s="390"/>
      <c r="X17" s="184"/>
      <c r="Y17" s="184"/>
    </row>
    <row r="18" spans="1:52" ht="19.5" customHeight="1" x14ac:dyDescent="0.4">
      <c r="A18" s="387" t="s">
        <v>490</v>
      </c>
      <c r="B18" s="387"/>
      <c r="C18" s="387"/>
      <c r="D18" s="387"/>
      <c r="E18" s="387"/>
      <c r="F18" s="387"/>
      <c r="G18" s="387"/>
      <c r="H18" s="387"/>
      <c r="I18" s="387"/>
      <c r="J18" s="387"/>
      <c r="K18" s="387"/>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row>
    <row r="19" spans="1:52" ht="19.5" customHeight="1" x14ac:dyDescent="0.4">
      <c r="A19" s="277"/>
      <c r="B19" s="277"/>
      <c r="C19" s="277"/>
      <c r="D19" s="277"/>
      <c r="E19" s="277"/>
      <c r="F19" s="277"/>
      <c r="G19" s="277"/>
      <c r="H19" s="277"/>
      <c r="I19" s="277"/>
      <c r="J19" s="277"/>
      <c r="K19" s="277"/>
      <c r="L19" s="210"/>
      <c r="M19" s="211"/>
      <c r="N19" s="210"/>
      <c r="O19" s="210"/>
      <c r="P19" s="210"/>
      <c r="Q19" s="210"/>
      <c r="R19" s="210"/>
      <c r="S19" s="210"/>
      <c r="T19" s="210"/>
      <c r="U19" s="279"/>
      <c r="V19" s="279"/>
      <c r="W19" s="279"/>
      <c r="X19" s="279"/>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row>
    <row r="20" spans="1:52" ht="19.5" customHeight="1" x14ac:dyDescent="0.4">
      <c r="A20" s="277"/>
      <c r="B20" s="277"/>
      <c r="C20" s="277"/>
      <c r="D20" s="277"/>
      <c r="E20" s="277"/>
      <c r="F20" s="277"/>
      <c r="G20" s="277"/>
      <c r="H20" s="277"/>
      <c r="I20" s="277"/>
      <c r="J20" s="277"/>
      <c r="K20" s="277"/>
      <c r="L20" s="210"/>
      <c r="M20" s="211"/>
      <c r="N20" s="210"/>
      <c r="O20" s="210"/>
      <c r="P20" s="210"/>
      <c r="Q20" s="210"/>
      <c r="R20" s="210"/>
      <c r="S20" s="210"/>
      <c r="T20" s="210"/>
      <c r="U20" s="279"/>
      <c r="V20" s="279"/>
      <c r="W20" s="279"/>
      <c r="X20" s="279"/>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row>
    <row r="21" spans="1:52" ht="19.5" customHeight="1" x14ac:dyDescent="0.4">
      <c r="A21" s="277"/>
      <c r="B21" s="277"/>
      <c r="C21" s="277"/>
      <c r="D21" s="277"/>
      <c r="E21" s="277"/>
      <c r="F21" s="277"/>
      <c r="G21" s="277"/>
      <c r="H21" s="277"/>
      <c r="I21" s="277"/>
      <c r="J21" s="277"/>
      <c r="K21" s="277"/>
      <c r="L21" s="210"/>
      <c r="M21" s="211"/>
      <c r="N21" s="210"/>
      <c r="O21" s="210"/>
      <c r="P21" s="210"/>
      <c r="Q21" s="210"/>
      <c r="R21" s="210"/>
      <c r="S21" s="210"/>
      <c r="T21" s="210"/>
      <c r="U21" s="279"/>
      <c r="V21" s="279"/>
      <c r="W21" s="279"/>
      <c r="X21" s="279"/>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row>
    <row r="22" spans="1:52" ht="19.5" customHeight="1" x14ac:dyDescent="0.4">
      <c r="A22" s="277"/>
      <c r="B22" s="277"/>
      <c r="C22" s="277"/>
      <c r="D22" s="277"/>
      <c r="E22" s="277"/>
      <c r="F22" s="277"/>
      <c r="G22" s="277"/>
      <c r="H22" s="277"/>
      <c r="I22" s="277"/>
      <c r="J22" s="277"/>
      <c r="K22" s="277"/>
      <c r="L22" s="210"/>
      <c r="M22" s="211"/>
      <c r="N22" s="210"/>
      <c r="O22" s="210"/>
      <c r="P22" s="210"/>
      <c r="Q22" s="210"/>
      <c r="R22" s="210"/>
      <c r="S22" s="210"/>
      <c r="T22" s="210"/>
      <c r="U22" s="279"/>
      <c r="V22" s="279"/>
      <c r="W22" s="279"/>
      <c r="X22" s="279"/>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row>
    <row r="23" spans="1:52" ht="19.5" customHeight="1" x14ac:dyDescent="0.4">
      <c r="D23" s="209"/>
      <c r="U23" s="184"/>
      <c r="V23" s="184"/>
      <c r="W23" s="184"/>
      <c r="X23" s="184"/>
      <c r="Y23" s="184"/>
    </row>
    <row r="24" spans="1:52" ht="16.5" thickBot="1" x14ac:dyDescent="0.3">
      <c r="A24" s="220" t="s">
        <v>254</v>
      </c>
      <c r="B24" s="220" t="s">
        <v>1</v>
      </c>
      <c r="C24" s="221"/>
      <c r="D24" s="222"/>
      <c r="E24" s="223"/>
      <c r="F24" s="223"/>
      <c r="G24" s="223"/>
      <c r="H24" s="223"/>
      <c r="I24" s="221"/>
      <c r="J24" s="221"/>
      <c r="K24" s="221"/>
      <c r="L24" s="221"/>
      <c r="M24" s="224"/>
      <c r="N24" s="221"/>
      <c r="O24" s="221"/>
      <c r="P24" s="221"/>
      <c r="Q24" s="221"/>
      <c r="R24" s="221"/>
      <c r="S24" s="221"/>
      <c r="T24" s="221"/>
      <c r="U24" s="221"/>
      <c r="V24" s="221"/>
      <c r="W24" s="221"/>
      <c r="X24" s="221"/>
      <c r="Y24" s="221"/>
      <c r="Z24" s="221"/>
      <c r="AA24" s="221"/>
    </row>
    <row r="25" spans="1:52" s="221" customFormat="1" x14ac:dyDescent="0.25">
      <c r="A25" s="225" t="s">
        <v>434</v>
      </c>
      <c r="B25" s="226">
        <v>62795141.75666666</v>
      </c>
      <c r="D25" s="228" t="s">
        <v>253</v>
      </c>
      <c r="E25" s="229"/>
      <c r="F25" s="229"/>
    </row>
    <row r="26" spans="1:52" s="221" customFormat="1" x14ac:dyDescent="0.25">
      <c r="A26" s="227" t="s">
        <v>435</v>
      </c>
      <c r="B26" s="321"/>
      <c r="D26" s="392" t="s">
        <v>252</v>
      </c>
      <c r="E26" s="393"/>
      <c r="F26" s="231">
        <v>15.287998686403405</v>
      </c>
    </row>
    <row r="27" spans="1:52" s="221" customFormat="1" x14ac:dyDescent="0.25">
      <c r="A27" s="227" t="s">
        <v>436</v>
      </c>
      <c r="B27" s="321">
        <v>50</v>
      </c>
      <c r="D27" s="392" t="s">
        <v>251</v>
      </c>
      <c r="E27" s="393"/>
      <c r="F27" s="231" t="s">
        <v>572</v>
      </c>
    </row>
    <row r="28" spans="1:52" s="221" customFormat="1" ht="16.5" thickBot="1" x14ac:dyDescent="0.3">
      <c r="A28" s="230" t="s">
        <v>437</v>
      </c>
      <c r="B28" s="322">
        <v>1</v>
      </c>
      <c r="D28" s="392" t="s">
        <v>424</v>
      </c>
      <c r="E28" s="393"/>
      <c r="F28" s="236">
        <v>-50349799.895749629</v>
      </c>
      <c r="K28" s="232"/>
      <c r="M28" s="233"/>
      <c r="N28" s="233"/>
    </row>
    <row r="29" spans="1:52" s="221" customFormat="1" x14ac:dyDescent="0.25">
      <c r="A29" s="225" t="s">
        <v>438</v>
      </c>
      <c r="B29" s="234">
        <v>-4531765</v>
      </c>
      <c r="D29" s="392" t="s">
        <v>425</v>
      </c>
      <c r="E29" s="393"/>
      <c r="F29" s="320" t="s">
        <v>423</v>
      </c>
      <c r="K29" s="232"/>
    </row>
    <row r="30" spans="1:52" s="221" customFormat="1" x14ac:dyDescent="0.25">
      <c r="A30" s="227" t="s">
        <v>439</v>
      </c>
      <c r="B30" s="235">
        <v>1</v>
      </c>
      <c r="K30" s="232"/>
    </row>
    <row r="31" spans="1:52" s="221" customFormat="1" x14ac:dyDescent="0.25">
      <c r="A31" s="227" t="s">
        <v>440</v>
      </c>
      <c r="B31" s="235">
        <v>1</v>
      </c>
      <c r="K31" s="232"/>
    </row>
    <row r="32" spans="1:52" s="221" customFormat="1" x14ac:dyDescent="0.25">
      <c r="A32" s="227" t="s">
        <v>441</v>
      </c>
      <c r="B32" s="235">
        <v>0</v>
      </c>
    </row>
    <row r="33" spans="1:52" s="221" customFormat="1" x14ac:dyDescent="0.25">
      <c r="A33" s="227" t="s">
        <v>442</v>
      </c>
      <c r="B33" s="235">
        <v>1</v>
      </c>
    </row>
    <row r="34" spans="1:52" s="221" customFormat="1" x14ac:dyDescent="0.25">
      <c r="A34" s="227" t="s">
        <v>443</v>
      </c>
      <c r="B34" s="235">
        <v>1</v>
      </c>
    </row>
    <row r="35" spans="1:52" s="221" customFormat="1" x14ac:dyDescent="0.25">
      <c r="A35" s="237" t="s">
        <v>444</v>
      </c>
      <c r="B35" s="238">
        <v>2.1999999999999999E-2</v>
      </c>
    </row>
    <row r="36" spans="1:52" s="221" customFormat="1" ht="16.5" thickBot="1" x14ac:dyDescent="0.3">
      <c r="A36" s="230" t="s">
        <v>445</v>
      </c>
      <c r="B36" s="239">
        <v>0.2</v>
      </c>
    </row>
    <row r="37" spans="1:52" s="221" customFormat="1" x14ac:dyDescent="0.25">
      <c r="A37" s="225" t="s">
        <v>446</v>
      </c>
      <c r="B37" s="234">
        <v>0</v>
      </c>
    </row>
    <row r="38" spans="1:52" s="221" customFormat="1" x14ac:dyDescent="0.25">
      <c r="A38" s="227" t="s">
        <v>447</v>
      </c>
      <c r="B38" s="323"/>
    </row>
    <row r="39" spans="1:52" s="221" customFormat="1" x14ac:dyDescent="0.25">
      <c r="A39" s="237" t="s">
        <v>448</v>
      </c>
      <c r="B39" s="240">
        <v>0</v>
      </c>
    </row>
    <row r="40" spans="1:52" s="221" customFormat="1" x14ac:dyDescent="0.25">
      <c r="A40" s="237"/>
      <c r="B40" s="240"/>
    </row>
    <row r="41" spans="1:52" s="221" customFormat="1" x14ac:dyDescent="0.25">
      <c r="A41" s="237" t="s">
        <v>449</v>
      </c>
      <c r="B41" s="324">
        <v>0</v>
      </c>
    </row>
    <row r="42" spans="1:52" s="221" customFormat="1" x14ac:dyDescent="0.25">
      <c r="A42" s="241" t="s">
        <v>450</v>
      </c>
      <c r="B42" s="242">
        <v>0</v>
      </c>
    </row>
    <row r="43" spans="1:52" s="221" customFormat="1" x14ac:dyDescent="0.25">
      <c r="A43" s="241" t="s">
        <v>451</v>
      </c>
      <c r="B43" s="242">
        <v>0</v>
      </c>
      <c r="Z43" s="243"/>
    </row>
    <row r="44" spans="1:52" s="221" customFormat="1" x14ac:dyDescent="0.25">
      <c r="A44" s="241" t="s">
        <v>452</v>
      </c>
      <c r="B44" s="242">
        <v>0.13500000000000001</v>
      </c>
      <c r="U44" s="244"/>
      <c r="V44" s="244"/>
      <c r="W44" s="244"/>
      <c r="X44" s="244"/>
      <c r="Y44" s="244"/>
      <c r="Z44" s="244"/>
    </row>
    <row r="45" spans="1:52" s="221" customFormat="1" x14ac:dyDescent="0.25">
      <c r="A45" s="241" t="s">
        <v>453</v>
      </c>
      <c r="B45" s="242">
        <v>1</v>
      </c>
    </row>
    <row r="46" spans="1:52" s="221" customFormat="1" ht="16.5" thickBot="1" x14ac:dyDescent="0.3">
      <c r="A46" s="245" t="s">
        <v>454</v>
      </c>
      <c r="B46" s="246">
        <v>0.13500000000000001</v>
      </c>
    </row>
    <row r="47" spans="1:52" s="221" customFormat="1" x14ac:dyDescent="0.25">
      <c r="A47" s="247" t="s">
        <v>455</v>
      </c>
      <c r="B47" s="325">
        <v>2024</v>
      </c>
      <c r="C47" s="326">
        <v>2025</v>
      </c>
      <c r="D47" s="326">
        <v>2026</v>
      </c>
      <c r="E47" s="326">
        <v>2027</v>
      </c>
      <c r="F47" s="326">
        <v>2028</v>
      </c>
      <c r="G47" s="326">
        <v>2029</v>
      </c>
      <c r="H47" s="326">
        <v>2030</v>
      </c>
      <c r="I47" s="326">
        <v>2031</v>
      </c>
      <c r="J47" s="326">
        <v>2032</v>
      </c>
      <c r="K47" s="326">
        <v>2033</v>
      </c>
      <c r="L47" s="326">
        <v>2034</v>
      </c>
      <c r="M47" s="326">
        <v>2035</v>
      </c>
      <c r="N47" s="326">
        <v>2036</v>
      </c>
      <c r="O47" s="326">
        <v>2037</v>
      </c>
      <c r="P47" s="326">
        <v>2038</v>
      </c>
      <c r="Q47" s="326">
        <v>2039</v>
      </c>
      <c r="R47" s="326">
        <v>2040</v>
      </c>
      <c r="S47" s="326">
        <v>2041</v>
      </c>
      <c r="T47" s="326">
        <v>2042</v>
      </c>
      <c r="U47" s="326">
        <v>2043</v>
      </c>
      <c r="V47" s="326">
        <v>2044</v>
      </c>
      <c r="W47" s="326">
        <v>2045</v>
      </c>
      <c r="X47" s="326">
        <v>2046</v>
      </c>
      <c r="Y47" s="326">
        <v>2047</v>
      </c>
      <c r="Z47" s="326">
        <v>2048</v>
      </c>
      <c r="AA47" s="326">
        <v>2049</v>
      </c>
      <c r="AB47" s="326">
        <v>2050</v>
      </c>
      <c r="AC47" s="326">
        <v>2051</v>
      </c>
      <c r="AD47" s="326">
        <v>2052</v>
      </c>
      <c r="AE47" s="326">
        <v>2053</v>
      </c>
      <c r="AF47" s="326">
        <v>2054</v>
      </c>
      <c r="AG47" s="326">
        <v>2055</v>
      </c>
      <c r="AH47" s="326">
        <v>2056</v>
      </c>
      <c r="AI47" s="326">
        <v>2057</v>
      </c>
      <c r="AJ47" s="326">
        <v>2058</v>
      </c>
      <c r="AK47" s="326">
        <v>2059</v>
      </c>
      <c r="AL47" s="326">
        <v>2060</v>
      </c>
      <c r="AM47" s="326">
        <v>2061</v>
      </c>
      <c r="AN47" s="326">
        <v>2062</v>
      </c>
      <c r="AO47" s="326">
        <v>2063</v>
      </c>
      <c r="AP47" s="326">
        <v>2064</v>
      </c>
      <c r="AQ47" s="326">
        <v>2065</v>
      </c>
      <c r="AR47" s="326">
        <v>2066</v>
      </c>
      <c r="AS47" s="326">
        <v>2067</v>
      </c>
      <c r="AT47" s="326">
        <v>2068</v>
      </c>
      <c r="AU47" s="326">
        <v>2069</v>
      </c>
      <c r="AV47" s="326">
        <v>2070</v>
      </c>
      <c r="AW47" s="326">
        <v>2071</v>
      </c>
      <c r="AX47" s="326">
        <v>2072</v>
      </c>
      <c r="AY47" s="326">
        <v>2073</v>
      </c>
      <c r="AZ47" s="326">
        <v>2074</v>
      </c>
    </row>
    <row r="48" spans="1:52" s="221" customFormat="1" outlineLevel="1" x14ac:dyDescent="0.25">
      <c r="A48" s="248" t="s">
        <v>456</v>
      </c>
      <c r="B48" s="249">
        <v>4.7E-2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s="221" customFormat="1" outlineLevel="1" x14ac:dyDescent="0.25">
      <c r="A49" s="248" t="s">
        <v>457</v>
      </c>
      <c r="B49" s="249">
        <v>4.7E-2</v>
      </c>
      <c r="C49" s="249">
        <v>8.888000000000007E-2</v>
      </c>
      <c r="D49" s="249">
        <v>0.1324352000000002</v>
      </c>
      <c r="E49" s="249">
        <v>0.17773260800000035</v>
      </c>
      <c r="F49" s="249">
        <v>0.2248419123200005</v>
      </c>
      <c r="G49" s="249">
        <v>0.27383558881280057</v>
      </c>
      <c r="H49" s="249">
        <v>0.32478901236531255</v>
      </c>
      <c r="I49" s="249">
        <v>0.37778057285992506</v>
      </c>
      <c r="J49" s="249">
        <v>0.43289179577432213</v>
      </c>
      <c r="K49" s="249">
        <v>0.49020746760529499</v>
      </c>
      <c r="L49" s="249">
        <v>0.5498157663095069</v>
      </c>
      <c r="M49" s="249">
        <v>0.61180839696188727</v>
      </c>
      <c r="N49" s="249">
        <v>0.67628073284036283</v>
      </c>
      <c r="O49" s="249">
        <v>0.74333196215397734</v>
      </c>
      <c r="P49" s="249">
        <v>0.81306524064013641</v>
      </c>
      <c r="Q49" s="249">
        <v>0.88558785026574194</v>
      </c>
      <c r="R49" s="249">
        <v>0.96101136427637179</v>
      </c>
      <c r="S49" s="249">
        <v>1.0394518188474269</v>
      </c>
      <c r="T49" s="249">
        <v>1.1210298916013239</v>
      </c>
      <c r="U49" s="249">
        <v>1.2058710872653768</v>
      </c>
      <c r="V49" s="249">
        <v>1.2941059307559919</v>
      </c>
      <c r="W49" s="249">
        <v>1.3858701679862317</v>
      </c>
      <c r="X49" s="249">
        <v>1.4813049747056812</v>
      </c>
      <c r="Y49" s="249">
        <v>1.5805571736939084</v>
      </c>
      <c r="Z49" s="249">
        <v>1.6837794606416647</v>
      </c>
      <c r="AA49" s="249">
        <v>1.7911306390673314</v>
      </c>
      <c r="AB49" s="249">
        <v>1.9027758646300246</v>
      </c>
      <c r="AC49" s="249">
        <v>2.0188868992152256</v>
      </c>
      <c r="AD49" s="249">
        <v>2.1396423751838345</v>
      </c>
      <c r="AE49" s="249">
        <v>2.265228070191188</v>
      </c>
      <c r="AF49" s="249">
        <v>2.3958371929988358</v>
      </c>
      <c r="AG49" s="249">
        <v>2.5316706807187894</v>
      </c>
      <c r="AH49" s="249">
        <v>2.672937507947541</v>
      </c>
      <c r="AI49" s="249">
        <v>2.819855008265443</v>
      </c>
      <c r="AJ49" s="249">
        <v>2.972649208596061</v>
      </c>
      <c r="AK49" s="249">
        <v>3.1315551769399033</v>
      </c>
      <c r="AL49" s="249">
        <v>3.2968173840174995</v>
      </c>
      <c r="AM49" s="249">
        <v>3.4686900793781996</v>
      </c>
      <c r="AN49" s="249">
        <v>3.6474376825533277</v>
      </c>
      <c r="AO49" s="249">
        <v>3.8333351898554611</v>
      </c>
      <c r="AP49" s="249">
        <v>4.0266685974496799</v>
      </c>
      <c r="AQ49" s="249">
        <v>4.2277353413476675</v>
      </c>
      <c r="AR49" s="249">
        <v>4.4368447550015739</v>
      </c>
      <c r="AS49" s="249">
        <v>4.6543185452016367</v>
      </c>
      <c r="AT49" s="249">
        <v>4.8804912870097024</v>
      </c>
      <c r="AU49" s="249">
        <v>5.115710938490091</v>
      </c>
      <c r="AV49" s="249">
        <v>5.3603393760296951</v>
      </c>
      <c r="AW49" s="249">
        <v>5.6147529510708836</v>
      </c>
      <c r="AX49" s="249">
        <v>5.8793430691137187</v>
      </c>
      <c r="AY49" s="249">
        <v>6.1545167918782679</v>
      </c>
      <c r="AZ49" s="327">
        <v>6.4406974635533993</v>
      </c>
    </row>
    <row r="50" spans="1:52" s="228" customFormat="1" ht="16.5" thickBot="1" x14ac:dyDescent="0.3">
      <c r="A50" s="250" t="s">
        <v>458</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51">
        <v>0</v>
      </c>
      <c r="AC50" s="251">
        <v>0</v>
      </c>
      <c r="AD50" s="251">
        <v>0</v>
      </c>
      <c r="AE50" s="251">
        <v>0</v>
      </c>
      <c r="AF50" s="251">
        <v>0</v>
      </c>
      <c r="AG50" s="251">
        <v>0</v>
      </c>
      <c r="AH50" s="251">
        <v>0</v>
      </c>
      <c r="AI50" s="251">
        <v>0</v>
      </c>
      <c r="AJ50" s="251">
        <v>0</v>
      </c>
      <c r="AK50" s="251">
        <v>0</v>
      </c>
      <c r="AL50" s="251">
        <v>0</v>
      </c>
      <c r="AM50" s="251">
        <v>0</v>
      </c>
      <c r="AN50" s="251">
        <v>0</v>
      </c>
      <c r="AO50" s="251">
        <v>0</v>
      </c>
      <c r="AP50" s="251">
        <v>0</v>
      </c>
      <c r="AQ50" s="251">
        <v>0</v>
      </c>
      <c r="AR50" s="251">
        <v>0</v>
      </c>
      <c r="AS50" s="251">
        <v>0</v>
      </c>
      <c r="AT50" s="251">
        <v>0</v>
      </c>
      <c r="AU50" s="251">
        <v>0</v>
      </c>
      <c r="AV50" s="251">
        <v>0</v>
      </c>
      <c r="AW50" s="251">
        <v>0</v>
      </c>
      <c r="AX50" s="251">
        <v>0</v>
      </c>
      <c r="AY50" s="251">
        <v>0</v>
      </c>
      <c r="AZ50" s="251">
        <v>0</v>
      </c>
    </row>
    <row r="51" spans="1:52" s="221" customFormat="1" x14ac:dyDescent="0.25">
      <c r="A51" s="328" t="s">
        <v>459</v>
      </c>
      <c r="B51" s="329">
        <v>0</v>
      </c>
      <c r="C51" s="329">
        <v>0</v>
      </c>
      <c r="D51" s="329">
        <v>0</v>
      </c>
      <c r="E51" s="329">
        <v>0</v>
      </c>
      <c r="F51" s="329">
        <v>0</v>
      </c>
      <c r="G51" s="329">
        <v>0</v>
      </c>
      <c r="H51" s="329">
        <v>0</v>
      </c>
      <c r="I51" s="329">
        <v>0</v>
      </c>
      <c r="J51" s="329">
        <v>0</v>
      </c>
      <c r="K51" s="329">
        <v>0</v>
      </c>
      <c r="L51" s="329">
        <v>0</v>
      </c>
      <c r="M51" s="329">
        <v>0</v>
      </c>
      <c r="N51" s="329">
        <v>0</v>
      </c>
      <c r="O51" s="329">
        <v>0</v>
      </c>
      <c r="P51" s="329">
        <v>0</v>
      </c>
      <c r="Q51" s="329">
        <v>0</v>
      </c>
      <c r="R51" s="329">
        <v>0</v>
      </c>
      <c r="S51" s="329">
        <v>0</v>
      </c>
      <c r="T51" s="329">
        <v>0</v>
      </c>
      <c r="U51" s="329">
        <v>0</v>
      </c>
      <c r="V51" s="329">
        <v>0</v>
      </c>
      <c r="W51" s="329">
        <v>0</v>
      </c>
      <c r="X51" s="329">
        <v>0</v>
      </c>
      <c r="Y51" s="329">
        <v>0</v>
      </c>
      <c r="Z51" s="329">
        <v>0</v>
      </c>
      <c r="AA51" s="329">
        <v>0</v>
      </c>
      <c r="AB51" s="329">
        <v>0</v>
      </c>
      <c r="AC51" s="329">
        <v>0</v>
      </c>
      <c r="AD51" s="329">
        <v>0</v>
      </c>
      <c r="AE51" s="329">
        <v>0</v>
      </c>
      <c r="AF51" s="329">
        <v>0</v>
      </c>
      <c r="AG51" s="329">
        <v>0</v>
      </c>
      <c r="AH51" s="329">
        <v>0</v>
      </c>
      <c r="AI51" s="329">
        <v>0</v>
      </c>
      <c r="AJ51" s="329">
        <v>0</v>
      </c>
      <c r="AK51" s="329">
        <v>0</v>
      </c>
      <c r="AL51" s="329">
        <v>0</v>
      </c>
      <c r="AM51" s="329">
        <v>0</v>
      </c>
      <c r="AN51" s="329">
        <v>0</v>
      </c>
      <c r="AO51" s="329">
        <v>0</v>
      </c>
      <c r="AP51" s="329">
        <v>0</v>
      </c>
      <c r="AQ51" s="329">
        <v>0</v>
      </c>
      <c r="AR51" s="329">
        <v>0</v>
      </c>
      <c r="AS51" s="329">
        <v>0</v>
      </c>
      <c r="AT51" s="329">
        <v>0</v>
      </c>
      <c r="AU51" s="329">
        <v>0</v>
      </c>
      <c r="AV51" s="329">
        <v>0</v>
      </c>
      <c r="AW51" s="329">
        <v>0</v>
      </c>
      <c r="AX51" s="329">
        <v>0</v>
      </c>
      <c r="AY51" s="329">
        <v>0</v>
      </c>
      <c r="AZ51" s="329">
        <v>0</v>
      </c>
    </row>
    <row r="52" spans="1:52" s="221" customFormat="1" x14ac:dyDescent="0.25">
      <c r="A52" s="330" t="s">
        <v>460</v>
      </c>
      <c r="B52" s="331">
        <v>0</v>
      </c>
      <c r="C52" s="331">
        <v>-5438.1180000000004</v>
      </c>
      <c r="D52" s="331">
        <v>-5655.6427199999998</v>
      </c>
      <c r="E52" s="331">
        <v>-5881.8684287999995</v>
      </c>
      <c r="F52" s="331">
        <v>-6117.1431659519994</v>
      </c>
      <c r="G52" s="331">
        <v>-6361.8288925900806</v>
      </c>
      <c r="H52" s="331">
        <v>-6616.3020482936836</v>
      </c>
      <c r="I52" s="331">
        <v>-6880.954130225432</v>
      </c>
      <c r="J52" s="331">
        <v>-7156.1922954344491</v>
      </c>
      <c r="K52" s="331">
        <v>-7442.4399872518261</v>
      </c>
      <c r="L52" s="331">
        <v>-7740.1375867419001</v>
      </c>
      <c r="M52" s="331">
        <v>-8049.7430902115757</v>
      </c>
      <c r="N52" s="331">
        <v>-8371.7328138200392</v>
      </c>
      <c r="O52" s="331">
        <v>-8706.6021263728398</v>
      </c>
      <c r="P52" s="331">
        <v>-9054.866211427754</v>
      </c>
      <c r="Q52" s="331">
        <v>-9417.0608598848648</v>
      </c>
      <c r="R52" s="331">
        <v>-9793.7432942802607</v>
      </c>
      <c r="S52" s="331">
        <v>-10185.493026051472</v>
      </c>
      <c r="T52" s="331">
        <v>-10592.912747093531</v>
      </c>
      <c r="U52" s="331">
        <v>-11016.629256977274</v>
      </c>
      <c r="V52" s="331">
        <v>-11457.294427256365</v>
      </c>
      <c r="W52" s="331">
        <v>-11915.58620434662</v>
      </c>
      <c r="X52" s="331">
        <v>-12392.209652520485</v>
      </c>
      <c r="Y52" s="331">
        <v>-12887.898038621304</v>
      </c>
      <c r="Z52" s="331">
        <v>-13403.413960166157</v>
      </c>
      <c r="AA52" s="331">
        <v>-13939.550518572805</v>
      </c>
      <c r="AB52" s="331">
        <v>-14497.132539315715</v>
      </c>
      <c r="AC52" s="331">
        <v>-15077.017840888344</v>
      </c>
      <c r="AD52" s="331">
        <v>-15680.09855452388</v>
      </c>
      <c r="AE52" s="331">
        <v>-16307.302496704837</v>
      </c>
      <c r="AF52" s="331">
        <v>-16959.594596573028</v>
      </c>
      <c r="AG52" s="331">
        <v>-17637.97838043595</v>
      </c>
      <c r="AH52" s="331">
        <v>-18343.497515653391</v>
      </c>
      <c r="AI52" s="331">
        <v>-19077.237416279528</v>
      </c>
      <c r="AJ52" s="331">
        <v>-19840.326912930708</v>
      </c>
      <c r="AK52" s="331">
        <v>-20633.939989447936</v>
      </c>
      <c r="AL52" s="331">
        <v>-21459.297589025853</v>
      </c>
      <c r="AM52" s="331">
        <v>-22317.669492586891</v>
      </c>
      <c r="AN52" s="331">
        <v>-23210.376272290363</v>
      </c>
      <c r="AO52" s="331">
        <v>-24138.791323181977</v>
      </c>
      <c r="AP52" s="331">
        <v>-25104.342976109259</v>
      </c>
      <c r="AQ52" s="331">
        <v>-26108.51669515363</v>
      </c>
      <c r="AR52" s="331">
        <v>-27152.857362959778</v>
      </c>
      <c r="AS52" s="331">
        <v>-28238.971657478167</v>
      </c>
      <c r="AT52" s="331">
        <v>-29368.530523777295</v>
      </c>
      <c r="AU52" s="331">
        <v>-30543.271744728379</v>
      </c>
      <c r="AV52" s="331">
        <v>-31765.002614517522</v>
      </c>
      <c r="AW52" s="331">
        <v>-33035.60271909822</v>
      </c>
      <c r="AX52" s="331">
        <v>-34357.026827862152</v>
      </c>
      <c r="AY52" s="331">
        <v>-35731.307900976644</v>
      </c>
      <c r="AZ52" s="331">
        <v>-37160.560217015707</v>
      </c>
    </row>
    <row r="53" spans="1:52" s="221" customFormat="1" ht="18.75" x14ac:dyDescent="0.3">
      <c r="A53" s="330" t="s">
        <v>461</v>
      </c>
      <c r="B53" s="332">
        <v>0</v>
      </c>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v>0</v>
      </c>
      <c r="AC53" s="333">
        <v>0</v>
      </c>
      <c r="AD53" s="333">
        <v>0</v>
      </c>
      <c r="AE53" s="333">
        <v>0</v>
      </c>
      <c r="AF53" s="333">
        <v>0</v>
      </c>
      <c r="AG53" s="333">
        <v>0</v>
      </c>
      <c r="AH53" s="333">
        <v>0</v>
      </c>
      <c r="AI53" s="333">
        <v>0</v>
      </c>
      <c r="AJ53" s="333">
        <v>0</v>
      </c>
      <c r="AK53" s="333">
        <v>0</v>
      </c>
      <c r="AL53" s="333">
        <v>0</v>
      </c>
      <c r="AM53" s="333">
        <v>0</v>
      </c>
      <c r="AN53" s="333">
        <v>0</v>
      </c>
      <c r="AO53" s="333">
        <v>0</v>
      </c>
      <c r="AP53" s="333">
        <v>0</v>
      </c>
      <c r="AQ53" s="333">
        <v>0</v>
      </c>
      <c r="AR53" s="333">
        <v>0</v>
      </c>
      <c r="AS53" s="333">
        <v>0</v>
      </c>
      <c r="AT53" s="333">
        <v>0</v>
      </c>
      <c r="AU53" s="333">
        <v>0</v>
      </c>
      <c r="AV53" s="333">
        <v>0</v>
      </c>
      <c r="AW53" s="333">
        <v>0</v>
      </c>
      <c r="AX53" s="333">
        <v>0</v>
      </c>
      <c r="AY53" s="333">
        <v>0</v>
      </c>
      <c r="AZ53" s="333">
        <v>0</v>
      </c>
    </row>
    <row r="54" spans="1:52" s="221" customFormat="1" hidden="1" x14ac:dyDescent="0.25">
      <c r="A54" s="330" t="s">
        <v>575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330"/>
      <c r="AW54" s="330"/>
      <c r="AX54" s="330"/>
      <c r="AY54" s="330"/>
      <c r="AZ54" s="330"/>
    </row>
    <row r="55" spans="1:52" s="221" customFormat="1" hidden="1" x14ac:dyDescent="0.25"/>
    <row r="56" spans="1:52" s="221" customFormat="1" hidden="1" x14ac:dyDescent="0.25"/>
    <row r="57" spans="1:52" s="221" customFormat="1" hidden="1" x14ac:dyDescent="0.25"/>
    <row r="58" spans="1:52" s="221" customFormat="1" hidden="1" x14ac:dyDescent="0.25"/>
    <row r="59" spans="1:52" s="221" customFormat="1" hidden="1" x14ac:dyDescent="0.25"/>
    <row r="60" spans="1:52" s="221" customFormat="1" hidden="1" x14ac:dyDescent="0.25"/>
    <row r="61" spans="1:52" s="221" customFormat="1" x14ac:dyDescent="0.25"/>
    <row r="62" spans="1:52" s="221" customFormat="1" ht="16.5" thickBot="1" x14ac:dyDescent="0.3">
      <c r="A62" s="254"/>
      <c r="B62" s="255"/>
      <c r="C62" s="255"/>
      <c r="D62" s="255"/>
      <c r="E62" s="255"/>
      <c r="F62" s="255"/>
      <c r="G62" s="255"/>
      <c r="H62" s="255"/>
      <c r="I62" s="255"/>
      <c r="J62" s="255"/>
      <c r="K62" s="255"/>
      <c r="L62" s="256"/>
      <c r="M62" s="256"/>
      <c r="N62" s="256"/>
      <c r="O62" s="256"/>
      <c r="P62" s="256"/>
      <c r="Q62" s="256"/>
      <c r="R62" s="256"/>
      <c r="S62" s="256"/>
      <c r="T62" s="256"/>
      <c r="U62" s="256"/>
      <c r="V62" s="256"/>
    </row>
    <row r="63" spans="1:52" s="232" customFormat="1" x14ac:dyDescent="0.25">
      <c r="A63" s="252" t="s">
        <v>462</v>
      </c>
      <c r="B63" s="325">
        <v>2024</v>
      </c>
      <c r="C63" s="325">
        <v>2025</v>
      </c>
      <c r="D63" s="325">
        <v>2026</v>
      </c>
      <c r="E63" s="325">
        <v>2027</v>
      </c>
      <c r="F63" s="325">
        <v>2028</v>
      </c>
      <c r="G63" s="325">
        <v>2029</v>
      </c>
      <c r="H63" s="325">
        <v>2030</v>
      </c>
      <c r="I63" s="325">
        <v>2031</v>
      </c>
      <c r="J63" s="325">
        <v>2032</v>
      </c>
      <c r="K63" s="325">
        <v>2033</v>
      </c>
      <c r="L63" s="325">
        <v>2034</v>
      </c>
      <c r="M63" s="325">
        <v>2035</v>
      </c>
      <c r="N63" s="325">
        <v>2036</v>
      </c>
      <c r="O63" s="325">
        <v>2037</v>
      </c>
      <c r="P63" s="325">
        <v>2038</v>
      </c>
      <c r="Q63" s="325">
        <v>2039</v>
      </c>
      <c r="R63" s="325">
        <v>2040</v>
      </c>
      <c r="S63" s="325">
        <v>2041</v>
      </c>
      <c r="T63" s="325">
        <v>2042</v>
      </c>
      <c r="U63" s="325">
        <v>2043</v>
      </c>
      <c r="V63" s="325">
        <v>2044</v>
      </c>
      <c r="W63" s="325">
        <v>2045</v>
      </c>
      <c r="X63" s="325">
        <v>2046</v>
      </c>
      <c r="Y63" s="325">
        <v>2047</v>
      </c>
      <c r="Z63" s="325">
        <v>2048</v>
      </c>
      <c r="AA63" s="325">
        <v>2049</v>
      </c>
      <c r="AB63" s="325">
        <v>2050</v>
      </c>
      <c r="AC63" s="325">
        <v>2051</v>
      </c>
      <c r="AD63" s="325">
        <v>2052</v>
      </c>
      <c r="AE63" s="325">
        <v>2053</v>
      </c>
      <c r="AF63" s="325">
        <v>2054</v>
      </c>
      <c r="AG63" s="325">
        <v>2055</v>
      </c>
      <c r="AH63" s="325">
        <v>2056</v>
      </c>
      <c r="AI63" s="325">
        <v>2057</v>
      </c>
      <c r="AJ63" s="325">
        <v>2058</v>
      </c>
      <c r="AK63" s="325">
        <v>2059</v>
      </c>
      <c r="AL63" s="325">
        <v>2060</v>
      </c>
      <c r="AM63" s="325">
        <v>2061</v>
      </c>
      <c r="AN63" s="325">
        <v>2062</v>
      </c>
      <c r="AO63" s="325">
        <v>2063</v>
      </c>
      <c r="AP63" s="325">
        <v>2064</v>
      </c>
      <c r="AQ63" s="325">
        <v>2065</v>
      </c>
      <c r="AR63" s="325">
        <v>2066</v>
      </c>
      <c r="AS63" s="325">
        <v>2067</v>
      </c>
      <c r="AT63" s="325">
        <v>2068</v>
      </c>
      <c r="AU63" s="325">
        <v>2069</v>
      </c>
      <c r="AV63" s="325">
        <v>2070</v>
      </c>
      <c r="AW63" s="325">
        <v>2071</v>
      </c>
      <c r="AX63" s="325">
        <v>2072</v>
      </c>
      <c r="AY63" s="325">
        <v>2073</v>
      </c>
      <c r="AZ63" s="325">
        <v>2074</v>
      </c>
    </row>
    <row r="64" spans="1:52" s="228" customFormat="1" ht="14.25" x14ac:dyDescent="0.25">
      <c r="A64" s="257" t="s">
        <v>463</v>
      </c>
      <c r="B64" s="258">
        <v>0</v>
      </c>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row>
    <row r="65" spans="1:52" s="221" customFormat="1" x14ac:dyDescent="0.25">
      <c r="A65" s="253" t="s">
        <v>464</v>
      </c>
      <c r="B65" s="259">
        <v>0</v>
      </c>
      <c r="C65" s="259">
        <v>3164086.8125398001</v>
      </c>
      <c r="D65" s="259">
        <v>3359172.3437262666</v>
      </c>
      <c r="E65" s="259">
        <v>3561508.6989127337</v>
      </c>
      <c r="F65" s="259">
        <v>3771385.9110592008</v>
      </c>
      <c r="G65" s="259">
        <v>3989105.6144440677</v>
      </c>
      <c r="H65" s="259">
        <v>4214981.5087168701</v>
      </c>
      <c r="I65" s="259">
        <v>4449339.8415131271</v>
      </c>
      <c r="J65" s="259">
        <v>4692519.9103737753</v>
      </c>
      <c r="K65" s="259">
        <v>4944874.5847413884</v>
      </c>
      <c r="L65" s="259">
        <v>5206770.8488362506</v>
      </c>
      <c r="M65" s="259">
        <v>5478590.3662474472</v>
      </c>
      <c r="N65" s="259">
        <v>5760730.0671076328</v>
      </c>
      <c r="O65" s="259">
        <v>6053602.7587547675</v>
      </c>
      <c r="P65" s="259">
        <v>6357637.7608203292</v>
      </c>
      <c r="Q65" s="259">
        <v>6673281.5657210555</v>
      </c>
      <c r="R65" s="259">
        <v>7000998.5255703507</v>
      </c>
      <c r="S65" s="259">
        <v>7341271.5665661618</v>
      </c>
      <c r="T65" s="259">
        <v>7694602.9319543429</v>
      </c>
      <c r="U65" s="259">
        <v>8061514.9547105944</v>
      </c>
      <c r="V65" s="259">
        <v>8442550.8611296397</v>
      </c>
      <c r="W65" s="259">
        <v>8838275.6065579839</v>
      </c>
      <c r="X65" s="259">
        <v>9249276.7445560042</v>
      </c>
      <c r="Y65" s="259">
        <v>9676165.3308264874</v>
      </c>
      <c r="Z65" s="259">
        <v>10119576.863300331</v>
      </c>
      <c r="AA65" s="259">
        <v>10580172.259825671</v>
      </c>
      <c r="AB65" s="259">
        <v>11058638.874964565</v>
      </c>
      <c r="AC65" s="259">
        <v>11555691.557461554</v>
      </c>
      <c r="AD65" s="259">
        <v>12072073.750010967</v>
      </c>
      <c r="AE65" s="259">
        <v>12608558.633014897</v>
      </c>
      <c r="AF65" s="259">
        <v>13165950.314091524</v>
      </c>
      <c r="AG65" s="259">
        <v>13745085.065163761</v>
      </c>
      <c r="AH65" s="259">
        <v>14346832.609031426</v>
      </c>
      <c r="AI65" s="259">
        <v>14972097.457406342</v>
      </c>
      <c r="AJ65" s="259">
        <v>15621820.30246879</v>
      </c>
      <c r="AK65" s="259">
        <v>16296979.464086283</v>
      </c>
      <c r="AL65" s="259">
        <v>16998592.394921012</v>
      </c>
      <c r="AM65" s="259">
        <v>17727717.24574168</v>
      </c>
      <c r="AN65" s="259">
        <v>18485454.493347704</v>
      </c>
      <c r="AO65" s="259">
        <v>19272948.633610513</v>
      </c>
      <c r="AP65" s="259">
        <v>20091389.942236383</v>
      </c>
      <c r="AQ65" s="259">
        <v>20942016.305959828</v>
      </c>
      <c r="AR65" s="259">
        <v>21826115.126984749</v>
      </c>
      <c r="AS65" s="259">
        <v>22745025.30360321</v>
      </c>
      <c r="AT65" s="259">
        <v>23700139.290038947</v>
      </c>
      <c r="AU65" s="259">
        <v>24692905.238684651</v>
      </c>
      <c r="AV65" s="259">
        <v>25724829.228028737</v>
      </c>
      <c r="AW65" s="259">
        <v>26797477.579699121</v>
      </c>
      <c r="AX65" s="259">
        <v>27912479.268188864</v>
      </c>
      <c r="AY65" s="259">
        <v>29071528.426970735</v>
      </c>
      <c r="AZ65" s="259">
        <v>30276386.954856422</v>
      </c>
    </row>
    <row r="66" spans="1:52" s="221" customFormat="1" x14ac:dyDescent="0.25">
      <c r="A66" s="260" t="s">
        <v>465</v>
      </c>
      <c r="B66" s="259">
        <v>0</v>
      </c>
      <c r="C66" s="259">
        <v>4531765</v>
      </c>
      <c r="D66" s="259">
        <v>4713035.5999999996</v>
      </c>
      <c r="E66" s="259">
        <v>4901557.0240000002</v>
      </c>
      <c r="F66" s="259">
        <v>5097619.3049600003</v>
      </c>
      <c r="G66" s="259">
        <v>5301524.0771584008</v>
      </c>
      <c r="H66" s="259">
        <v>5513585.0402447367</v>
      </c>
      <c r="I66" s="259">
        <v>5734128.4418545272</v>
      </c>
      <c r="J66" s="259">
        <v>5963493.579528708</v>
      </c>
      <c r="K66" s="259">
        <v>6202033.3227098547</v>
      </c>
      <c r="L66" s="259">
        <v>6450114.6556182504</v>
      </c>
      <c r="M66" s="259">
        <v>6708119.2418429805</v>
      </c>
      <c r="N66" s="259">
        <v>6976444.0115166996</v>
      </c>
      <c r="O66" s="259">
        <v>7255501.7719773669</v>
      </c>
      <c r="P66" s="259">
        <v>7545721.8428564621</v>
      </c>
      <c r="Q66" s="259">
        <v>7847550.7165707219</v>
      </c>
      <c r="R66" s="259">
        <v>8161452.7452335507</v>
      </c>
      <c r="S66" s="259">
        <v>8487910.8550428953</v>
      </c>
      <c r="T66" s="259">
        <v>8827427.289244609</v>
      </c>
      <c r="U66" s="259">
        <v>9180524.380814394</v>
      </c>
      <c r="V66" s="259">
        <v>9547745.3560469728</v>
      </c>
      <c r="W66" s="259">
        <v>9929655.1702888496</v>
      </c>
      <c r="X66" s="259">
        <v>10326841.377100404</v>
      </c>
      <c r="Y66" s="259">
        <v>10739915.03218442</v>
      </c>
      <c r="Z66" s="259">
        <v>11169511.633471798</v>
      </c>
      <c r="AA66" s="259">
        <v>11616292.098810671</v>
      </c>
      <c r="AB66" s="259">
        <v>12080943.782763097</v>
      </c>
      <c r="AC66" s="259">
        <v>12564181.534073621</v>
      </c>
      <c r="AD66" s="259">
        <v>13066748.795436567</v>
      </c>
      <c r="AE66" s="259">
        <v>13589418.747254031</v>
      </c>
      <c r="AF66" s="259">
        <v>14132995.497144191</v>
      </c>
      <c r="AG66" s="259">
        <v>14698315.31702996</v>
      </c>
      <c r="AH66" s="259">
        <v>15286247.929711159</v>
      </c>
      <c r="AI66" s="259">
        <v>15897697.846899608</v>
      </c>
      <c r="AJ66" s="259">
        <v>16533605.76077559</v>
      </c>
      <c r="AK66" s="259">
        <v>17194949.991206616</v>
      </c>
      <c r="AL66" s="259">
        <v>17882747.990854878</v>
      </c>
      <c r="AM66" s="259">
        <v>18598057.910489079</v>
      </c>
      <c r="AN66" s="259">
        <v>19341980.226908639</v>
      </c>
      <c r="AO66" s="259">
        <v>20115659.43598498</v>
      </c>
      <c r="AP66" s="259">
        <v>20920285.813424382</v>
      </c>
      <c r="AQ66" s="259">
        <v>21757097.245961361</v>
      </c>
      <c r="AR66" s="259">
        <v>22627381.135799814</v>
      </c>
      <c r="AS66" s="259">
        <v>23532476.381231807</v>
      </c>
      <c r="AT66" s="259">
        <v>24473775.436481081</v>
      </c>
      <c r="AU66" s="259">
        <v>25452726.453940317</v>
      </c>
      <c r="AV66" s="259">
        <v>26470835.512097936</v>
      </c>
      <c r="AW66" s="259">
        <v>27529668.932581853</v>
      </c>
      <c r="AX66" s="259">
        <v>28630855.689885128</v>
      </c>
      <c r="AY66" s="259">
        <v>29776089.917480536</v>
      </c>
      <c r="AZ66" s="259">
        <v>30967133.514179755</v>
      </c>
    </row>
    <row r="67" spans="1:52" s="221" customFormat="1" x14ac:dyDescent="0.25">
      <c r="A67" s="260" t="s">
        <v>441</v>
      </c>
      <c r="B67" s="259">
        <v>0</v>
      </c>
      <c r="C67" s="259">
        <v>0</v>
      </c>
      <c r="D67" s="259">
        <v>0</v>
      </c>
      <c r="E67" s="259">
        <v>0</v>
      </c>
      <c r="F67" s="259">
        <v>0</v>
      </c>
      <c r="G67" s="259">
        <v>0</v>
      </c>
      <c r="H67" s="259">
        <v>0</v>
      </c>
      <c r="I67" s="259">
        <v>0</v>
      </c>
      <c r="J67" s="259">
        <v>0</v>
      </c>
      <c r="K67" s="259">
        <v>0</v>
      </c>
      <c r="L67" s="259">
        <v>0</v>
      </c>
      <c r="M67" s="259">
        <v>0</v>
      </c>
      <c r="N67" s="259">
        <v>0</v>
      </c>
      <c r="O67" s="259">
        <v>0</v>
      </c>
      <c r="P67" s="259">
        <v>0</v>
      </c>
      <c r="Q67" s="259">
        <v>0</v>
      </c>
      <c r="R67" s="259">
        <v>0</v>
      </c>
      <c r="S67" s="259">
        <v>0</v>
      </c>
      <c r="T67" s="259">
        <v>0</v>
      </c>
      <c r="U67" s="259">
        <v>0</v>
      </c>
      <c r="V67" s="259">
        <v>0</v>
      </c>
      <c r="W67" s="259">
        <v>0</v>
      </c>
      <c r="X67" s="259">
        <v>0</v>
      </c>
      <c r="Y67" s="259">
        <v>0</v>
      </c>
      <c r="Z67" s="259">
        <v>0</v>
      </c>
      <c r="AA67" s="259">
        <v>0</v>
      </c>
      <c r="AB67" s="259">
        <v>0</v>
      </c>
      <c r="AC67" s="259">
        <v>0</v>
      </c>
      <c r="AD67" s="259">
        <v>0</v>
      </c>
      <c r="AE67" s="259">
        <v>0</v>
      </c>
      <c r="AF67" s="259">
        <v>0</v>
      </c>
      <c r="AG67" s="259">
        <v>0</v>
      </c>
      <c r="AH67" s="259">
        <v>0</v>
      </c>
      <c r="AI67" s="259">
        <v>0</v>
      </c>
      <c r="AJ67" s="259">
        <v>0</v>
      </c>
      <c r="AK67" s="259">
        <v>0</v>
      </c>
      <c r="AL67" s="259">
        <v>0</v>
      </c>
      <c r="AM67" s="259">
        <v>0</v>
      </c>
      <c r="AN67" s="259">
        <v>0</v>
      </c>
      <c r="AO67" s="259">
        <v>0</v>
      </c>
      <c r="AP67" s="259">
        <v>0</v>
      </c>
      <c r="AQ67" s="259">
        <v>0</v>
      </c>
      <c r="AR67" s="259">
        <v>0</v>
      </c>
      <c r="AS67" s="259">
        <v>0</v>
      </c>
      <c r="AT67" s="259">
        <v>0</v>
      </c>
      <c r="AU67" s="259">
        <v>0</v>
      </c>
      <c r="AV67" s="259">
        <v>0</v>
      </c>
      <c r="AW67" s="259">
        <v>0</v>
      </c>
      <c r="AX67" s="259">
        <v>0</v>
      </c>
      <c r="AY67" s="259">
        <v>0</v>
      </c>
      <c r="AZ67" s="259">
        <v>0</v>
      </c>
    </row>
    <row r="68" spans="1:52" s="221" customFormat="1" x14ac:dyDescent="0.25">
      <c r="A68" s="260" t="s">
        <v>446</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59"/>
    </row>
    <row r="69" spans="1:52" s="221" customFormat="1" x14ac:dyDescent="0.25">
      <c r="A69" s="260" t="s">
        <v>446</v>
      </c>
      <c r="B69" s="259">
        <v>0</v>
      </c>
      <c r="C69" s="259">
        <v>0</v>
      </c>
      <c r="D69" s="259">
        <v>0</v>
      </c>
      <c r="E69" s="259">
        <v>0</v>
      </c>
      <c r="F69" s="259">
        <v>0</v>
      </c>
      <c r="G69" s="259">
        <v>0</v>
      </c>
      <c r="H69" s="259">
        <v>0</v>
      </c>
      <c r="I69" s="259">
        <v>0</v>
      </c>
      <c r="J69" s="259">
        <v>0</v>
      </c>
      <c r="K69" s="259">
        <v>0</v>
      </c>
      <c r="L69" s="259">
        <v>0</v>
      </c>
      <c r="M69" s="259">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row>
    <row r="70" spans="1:52" s="221" customFormat="1" x14ac:dyDescent="0.25">
      <c r="A70" s="260" t="s">
        <v>446</v>
      </c>
      <c r="B70" s="259"/>
      <c r="C70" s="259">
        <v>0</v>
      </c>
      <c r="D70" s="259">
        <v>0</v>
      </c>
      <c r="E70" s="259">
        <v>0</v>
      </c>
      <c r="F70" s="259">
        <v>0</v>
      </c>
      <c r="G70" s="259">
        <v>0</v>
      </c>
      <c r="H70" s="259">
        <v>0</v>
      </c>
      <c r="I70" s="259">
        <v>0</v>
      </c>
      <c r="J70" s="259">
        <v>0</v>
      </c>
      <c r="K70" s="259">
        <v>0</v>
      </c>
      <c r="L70" s="259">
        <v>0</v>
      </c>
      <c r="M70" s="259">
        <v>0</v>
      </c>
      <c r="N70" s="259">
        <v>0</v>
      </c>
      <c r="O70" s="259">
        <v>0</v>
      </c>
      <c r="P70" s="259">
        <v>0</v>
      </c>
      <c r="Q70" s="259">
        <v>0</v>
      </c>
      <c r="R70" s="259">
        <v>0</v>
      </c>
      <c r="S70" s="259">
        <v>0</v>
      </c>
      <c r="T70" s="259">
        <v>0</v>
      </c>
      <c r="U70" s="259">
        <v>0</v>
      </c>
      <c r="V70" s="259">
        <v>0</v>
      </c>
      <c r="W70" s="259">
        <v>0</v>
      </c>
      <c r="X70" s="259">
        <v>0</v>
      </c>
      <c r="Y70" s="259">
        <v>0</v>
      </c>
      <c r="Z70" s="259">
        <v>0</v>
      </c>
      <c r="AA70" s="259">
        <v>0</v>
      </c>
      <c r="AB70" s="259">
        <v>0</v>
      </c>
      <c r="AC70" s="259">
        <v>0</v>
      </c>
      <c r="AD70" s="259">
        <v>0</v>
      </c>
      <c r="AE70" s="259">
        <v>0</v>
      </c>
      <c r="AF70" s="259">
        <v>0</v>
      </c>
      <c r="AG70" s="259">
        <v>0</v>
      </c>
      <c r="AH70" s="259">
        <v>0</v>
      </c>
      <c r="AI70" s="259">
        <v>0</v>
      </c>
      <c r="AJ70" s="259">
        <v>0</v>
      </c>
      <c r="AK70" s="259">
        <v>0</v>
      </c>
      <c r="AL70" s="259">
        <v>0</v>
      </c>
      <c r="AM70" s="259">
        <v>0</v>
      </c>
      <c r="AN70" s="259">
        <v>0</v>
      </c>
      <c r="AO70" s="259">
        <v>0</v>
      </c>
      <c r="AP70" s="259">
        <v>0</v>
      </c>
      <c r="AQ70" s="259">
        <v>0</v>
      </c>
      <c r="AR70" s="259">
        <v>0</v>
      </c>
      <c r="AS70" s="259">
        <v>0</v>
      </c>
      <c r="AT70" s="259">
        <v>0</v>
      </c>
      <c r="AU70" s="259">
        <v>0</v>
      </c>
      <c r="AV70" s="259">
        <v>0</v>
      </c>
      <c r="AW70" s="259">
        <v>0</v>
      </c>
      <c r="AX70" s="259">
        <v>0</v>
      </c>
      <c r="AY70" s="259">
        <v>0</v>
      </c>
      <c r="AZ70" s="259">
        <v>0</v>
      </c>
    </row>
    <row r="71" spans="1:52" s="221" customFormat="1" x14ac:dyDescent="0.25">
      <c r="A71" s="260" t="s">
        <v>466</v>
      </c>
      <c r="B71" s="259"/>
      <c r="C71" s="259">
        <v>-1367678.1874601999</v>
      </c>
      <c r="D71" s="259">
        <v>-1353863.256273733</v>
      </c>
      <c r="E71" s="259">
        <v>-1340048.3250872665</v>
      </c>
      <c r="F71" s="259">
        <v>-1326233.3939007998</v>
      </c>
      <c r="G71" s="259">
        <v>-1312418.4627143331</v>
      </c>
      <c r="H71" s="259">
        <v>-1298603.5315278664</v>
      </c>
      <c r="I71" s="259">
        <v>-1284788.6003413999</v>
      </c>
      <c r="J71" s="259">
        <v>-1270973.6691549332</v>
      </c>
      <c r="K71" s="259">
        <v>-1257158.7379684665</v>
      </c>
      <c r="L71" s="259">
        <v>-1243343.8067819998</v>
      </c>
      <c r="M71" s="259">
        <v>-1229528.8755955331</v>
      </c>
      <c r="N71" s="259">
        <v>-1215713.9444090666</v>
      </c>
      <c r="O71" s="259">
        <v>-1201899.0132225999</v>
      </c>
      <c r="P71" s="259">
        <v>-1188084.0820361332</v>
      </c>
      <c r="Q71" s="259">
        <v>-1174269.1508496664</v>
      </c>
      <c r="R71" s="259">
        <v>-1160454.2196632</v>
      </c>
      <c r="S71" s="259">
        <v>-1146639.288476733</v>
      </c>
      <c r="T71" s="259">
        <v>-1132824.3572902665</v>
      </c>
      <c r="U71" s="259">
        <v>-1119009.4261037998</v>
      </c>
      <c r="V71" s="259">
        <v>-1105194.4949173334</v>
      </c>
      <c r="W71" s="259">
        <v>-1091379.5637308666</v>
      </c>
      <c r="X71" s="259">
        <v>-1077564.6325443999</v>
      </c>
      <c r="Y71" s="259">
        <v>-1063749.7013579332</v>
      </c>
      <c r="Z71" s="259">
        <v>-1049934.7701714665</v>
      </c>
      <c r="AA71" s="259">
        <v>-1036119.8389849998</v>
      </c>
      <c r="AB71" s="259">
        <v>-1022304.9077985332</v>
      </c>
      <c r="AC71" s="259">
        <v>-1008489.9766120666</v>
      </c>
      <c r="AD71" s="259">
        <v>-994675.04542559979</v>
      </c>
      <c r="AE71" s="259">
        <v>-980860.1142391332</v>
      </c>
      <c r="AF71" s="259">
        <v>-967045.1830526666</v>
      </c>
      <c r="AG71" s="259">
        <v>-953230.25186619977</v>
      </c>
      <c r="AH71" s="259">
        <v>-939415.32067973306</v>
      </c>
      <c r="AI71" s="259">
        <v>-925600.38949326635</v>
      </c>
      <c r="AJ71" s="259">
        <v>-911785.45830679976</v>
      </c>
      <c r="AK71" s="259">
        <v>-897970.52712033305</v>
      </c>
      <c r="AL71" s="259">
        <v>-884155.59593386622</v>
      </c>
      <c r="AM71" s="259">
        <v>-870340.66474739963</v>
      </c>
      <c r="AN71" s="259">
        <v>-856525.73356093292</v>
      </c>
      <c r="AO71" s="259">
        <v>-842710.80237446621</v>
      </c>
      <c r="AP71" s="259">
        <v>-828895.87118799938</v>
      </c>
      <c r="AQ71" s="259">
        <v>-815080.94000153278</v>
      </c>
      <c r="AR71" s="259">
        <v>-801266.00881506619</v>
      </c>
      <c r="AS71" s="259">
        <v>-787451.07762859936</v>
      </c>
      <c r="AT71" s="259">
        <v>-773636.14644213265</v>
      </c>
      <c r="AU71" s="259">
        <v>-759821.21525566594</v>
      </c>
      <c r="AV71" s="259">
        <v>-746006.28406919935</v>
      </c>
      <c r="AW71" s="259">
        <v>-732191.35288273264</v>
      </c>
      <c r="AX71" s="259">
        <v>-718376.42169626593</v>
      </c>
      <c r="AY71" s="259">
        <v>-704561.49050979922</v>
      </c>
      <c r="AZ71" s="259">
        <v>-690746.55932333251</v>
      </c>
    </row>
    <row r="72" spans="1:52" s="228" customFormat="1" ht="14.25" x14ac:dyDescent="0.25">
      <c r="A72" s="261" t="s">
        <v>467</v>
      </c>
      <c r="B72" s="258">
        <v>0</v>
      </c>
      <c r="C72" s="258">
        <v>3164086.8125398001</v>
      </c>
      <c r="D72" s="258">
        <v>3359172.3437262666</v>
      </c>
      <c r="E72" s="258">
        <v>3561508.6989127337</v>
      </c>
      <c r="F72" s="258">
        <v>3771385.9110592008</v>
      </c>
      <c r="G72" s="258">
        <v>3989105.6144440677</v>
      </c>
      <c r="H72" s="258">
        <v>4214981.5087168701</v>
      </c>
      <c r="I72" s="258">
        <v>4449339.8415131271</v>
      </c>
      <c r="J72" s="258">
        <v>4692519.9103737753</v>
      </c>
      <c r="K72" s="258">
        <v>4944874.5847413884</v>
      </c>
      <c r="L72" s="258">
        <v>5206770.8488362506</v>
      </c>
      <c r="M72" s="258">
        <v>5478590.3662474472</v>
      </c>
      <c r="N72" s="258">
        <v>5760730.0671076328</v>
      </c>
      <c r="O72" s="258">
        <v>6053602.7587547675</v>
      </c>
      <c r="P72" s="258">
        <v>6357637.7608203292</v>
      </c>
      <c r="Q72" s="258">
        <v>6673281.5657210555</v>
      </c>
      <c r="R72" s="258">
        <v>7000998.5255703507</v>
      </c>
      <c r="S72" s="258">
        <v>7341271.5665661618</v>
      </c>
      <c r="T72" s="258">
        <v>7694602.9319543429</v>
      </c>
      <c r="U72" s="258">
        <v>8061514.9547105944</v>
      </c>
      <c r="V72" s="258">
        <v>8442550.8611296397</v>
      </c>
      <c r="W72" s="258">
        <v>8838275.6065579839</v>
      </c>
      <c r="X72" s="258">
        <v>9249276.7445560042</v>
      </c>
      <c r="Y72" s="258">
        <v>9676165.3308264874</v>
      </c>
      <c r="Z72" s="258">
        <v>10119576.863300331</v>
      </c>
      <c r="AA72" s="258">
        <v>10580172.259825671</v>
      </c>
      <c r="AB72" s="258">
        <v>11058638.874964565</v>
      </c>
      <c r="AC72" s="258">
        <v>11555691.557461554</v>
      </c>
      <c r="AD72" s="258">
        <v>12072073.750010967</v>
      </c>
      <c r="AE72" s="258">
        <v>12608558.633014897</v>
      </c>
      <c r="AF72" s="258">
        <v>13165950.314091524</v>
      </c>
      <c r="AG72" s="258">
        <v>13745085.065163761</v>
      </c>
      <c r="AH72" s="258">
        <v>14346832.609031426</v>
      </c>
      <c r="AI72" s="258">
        <v>14972097.457406342</v>
      </c>
      <c r="AJ72" s="258">
        <v>15621820.30246879</v>
      </c>
      <c r="AK72" s="258">
        <v>16296979.464086283</v>
      </c>
      <c r="AL72" s="258">
        <v>16998592.394921012</v>
      </c>
      <c r="AM72" s="258">
        <v>17727717.24574168</v>
      </c>
      <c r="AN72" s="258">
        <v>18485454.493347704</v>
      </c>
      <c r="AO72" s="258">
        <v>19272948.633610513</v>
      </c>
      <c r="AP72" s="258">
        <v>20091389.942236383</v>
      </c>
      <c r="AQ72" s="258">
        <v>20942016.305959828</v>
      </c>
      <c r="AR72" s="258">
        <v>21826115.126984749</v>
      </c>
      <c r="AS72" s="258">
        <v>22745025.30360321</v>
      </c>
      <c r="AT72" s="258">
        <v>23700139.290038947</v>
      </c>
      <c r="AU72" s="258">
        <v>24692905.238684651</v>
      </c>
      <c r="AV72" s="258">
        <v>25724829.228028737</v>
      </c>
      <c r="AW72" s="258">
        <v>26797477.579699121</v>
      </c>
      <c r="AX72" s="258">
        <v>27912479.268188864</v>
      </c>
      <c r="AY72" s="258">
        <v>29071528.426970735</v>
      </c>
      <c r="AZ72" s="258">
        <v>30276386.954856422</v>
      </c>
    </row>
    <row r="73" spans="1:52" s="221" customFormat="1" x14ac:dyDescent="0.25">
      <c r="A73" s="260" t="s">
        <v>468</v>
      </c>
      <c r="B73" s="259">
        <v>0</v>
      </c>
      <c r="C73" s="259">
        <v>-1255902.8351333332</v>
      </c>
      <c r="D73" s="259">
        <v>-1255902.8351333332</v>
      </c>
      <c r="E73" s="259">
        <v>-1255902.8351333332</v>
      </c>
      <c r="F73" s="259">
        <v>-1255902.8351333332</v>
      </c>
      <c r="G73" s="259">
        <v>-1255902.8351333332</v>
      </c>
      <c r="H73" s="259">
        <v>-1255902.8351333332</v>
      </c>
      <c r="I73" s="259">
        <v>-1255902.8351333332</v>
      </c>
      <c r="J73" s="259">
        <v>-1255902.8351333332</v>
      </c>
      <c r="K73" s="259">
        <v>-1255902.8351333332</v>
      </c>
      <c r="L73" s="259">
        <v>-1255902.8351333332</v>
      </c>
      <c r="M73" s="259">
        <v>-1255902.8351333332</v>
      </c>
      <c r="N73" s="259">
        <v>-1255902.8351333332</v>
      </c>
      <c r="O73" s="259">
        <v>-1255902.8351333332</v>
      </c>
      <c r="P73" s="259">
        <v>-1255902.8351333332</v>
      </c>
      <c r="Q73" s="259">
        <v>-1255902.8351333332</v>
      </c>
      <c r="R73" s="259">
        <v>-1255902.8351333332</v>
      </c>
      <c r="S73" s="259">
        <v>-1255902.8351333332</v>
      </c>
      <c r="T73" s="259">
        <v>-1255902.8351333332</v>
      </c>
      <c r="U73" s="259">
        <v>-1255902.8351333332</v>
      </c>
      <c r="V73" s="259">
        <v>-1255902.8351333332</v>
      </c>
      <c r="W73" s="259">
        <v>-1255902.8351333332</v>
      </c>
      <c r="X73" s="259">
        <v>-1255902.8351333332</v>
      </c>
      <c r="Y73" s="259">
        <v>-1255902.8351333332</v>
      </c>
      <c r="Z73" s="259">
        <v>-1255902.8351333332</v>
      </c>
      <c r="AA73" s="259">
        <v>-1255902.8351333332</v>
      </c>
      <c r="AB73" s="259">
        <v>-1255902.8351333332</v>
      </c>
      <c r="AC73" s="259">
        <v>-1255902.8351333332</v>
      </c>
      <c r="AD73" s="259">
        <v>-1255902.8351333332</v>
      </c>
      <c r="AE73" s="259">
        <v>-1255902.8351333332</v>
      </c>
      <c r="AF73" s="259">
        <v>-1255902.8351333332</v>
      </c>
      <c r="AG73" s="259">
        <v>-1255902.8351333332</v>
      </c>
      <c r="AH73" s="259">
        <v>-1255902.8351333332</v>
      </c>
      <c r="AI73" s="259">
        <v>-1255902.8351333332</v>
      </c>
      <c r="AJ73" s="259">
        <v>-1255902.8351333332</v>
      </c>
      <c r="AK73" s="259">
        <v>-1255902.8351333332</v>
      </c>
      <c r="AL73" s="259">
        <v>-1255902.8351333332</v>
      </c>
      <c r="AM73" s="259">
        <v>-1255902.8351333332</v>
      </c>
      <c r="AN73" s="259">
        <v>-1255902.8351333332</v>
      </c>
      <c r="AO73" s="259">
        <v>-1255902.8351333332</v>
      </c>
      <c r="AP73" s="259">
        <v>-1255902.8351333332</v>
      </c>
      <c r="AQ73" s="259">
        <v>-1255902.8351333332</v>
      </c>
      <c r="AR73" s="259">
        <v>-1255902.8351333332</v>
      </c>
      <c r="AS73" s="259">
        <v>-1255902.8351333332</v>
      </c>
      <c r="AT73" s="259">
        <v>-1255902.8351333332</v>
      </c>
      <c r="AU73" s="259">
        <v>-1255902.8351333332</v>
      </c>
      <c r="AV73" s="259">
        <v>-1255902.8351333332</v>
      </c>
      <c r="AW73" s="259">
        <v>-1255902.8351333332</v>
      </c>
      <c r="AX73" s="259">
        <v>-1255902.8351333332</v>
      </c>
      <c r="AY73" s="259">
        <v>-1255902.8351333332</v>
      </c>
      <c r="AZ73" s="259">
        <v>-1255902.8351333332</v>
      </c>
    </row>
    <row r="74" spans="1:52" s="228" customFormat="1" ht="14.25" x14ac:dyDescent="0.25">
      <c r="A74" s="261" t="s">
        <v>469</v>
      </c>
      <c r="B74" s="258">
        <v>0</v>
      </c>
      <c r="C74" s="258">
        <v>1908183.9774064668</v>
      </c>
      <c r="D74" s="258">
        <v>2103269.5085929334</v>
      </c>
      <c r="E74" s="258">
        <v>2305605.8637794005</v>
      </c>
      <c r="F74" s="258">
        <v>2515483.0759258675</v>
      </c>
      <c r="G74" s="258">
        <v>2733202.7793107345</v>
      </c>
      <c r="H74" s="258">
        <v>2959078.6735835369</v>
      </c>
      <c r="I74" s="258">
        <v>3193437.0063797939</v>
      </c>
      <c r="J74" s="258">
        <v>3436617.0752404421</v>
      </c>
      <c r="K74" s="258">
        <v>3688971.7496080552</v>
      </c>
      <c r="L74" s="258">
        <v>3950868.0137029174</v>
      </c>
      <c r="M74" s="258">
        <v>4222687.5311141144</v>
      </c>
      <c r="N74" s="258">
        <v>4504827.2319743</v>
      </c>
      <c r="O74" s="258">
        <v>4797699.9236214347</v>
      </c>
      <c r="P74" s="258">
        <v>5101734.9256869964</v>
      </c>
      <c r="Q74" s="258">
        <v>5417378.7305877227</v>
      </c>
      <c r="R74" s="258">
        <v>5745095.690437017</v>
      </c>
      <c r="S74" s="258">
        <v>6085368.7314328291</v>
      </c>
      <c r="T74" s="258">
        <v>6438700.0968210101</v>
      </c>
      <c r="U74" s="258">
        <v>6805612.1195772607</v>
      </c>
      <c r="V74" s="258">
        <v>7186648.0259963069</v>
      </c>
      <c r="W74" s="258">
        <v>7582372.7714246511</v>
      </c>
      <c r="X74" s="258">
        <v>7993373.9094226714</v>
      </c>
      <c r="Y74" s="258">
        <v>8420262.4956931546</v>
      </c>
      <c r="Z74" s="258">
        <v>8863674.0281669982</v>
      </c>
      <c r="AA74" s="258">
        <v>9324269.4246923383</v>
      </c>
      <c r="AB74" s="258">
        <v>9802736.0398312323</v>
      </c>
      <c r="AC74" s="258">
        <v>10299788.722328221</v>
      </c>
      <c r="AD74" s="258">
        <v>10816170.914877634</v>
      </c>
      <c r="AE74" s="258">
        <v>11352655.797881564</v>
      </c>
      <c r="AF74" s="258">
        <v>11910047.478958191</v>
      </c>
      <c r="AG74" s="258">
        <v>12489182.230030429</v>
      </c>
      <c r="AH74" s="258">
        <v>13090929.773898093</v>
      </c>
      <c r="AI74" s="258">
        <v>13716194.622273009</v>
      </c>
      <c r="AJ74" s="258">
        <v>14365917.467335457</v>
      </c>
      <c r="AK74" s="258">
        <v>15041076.62895295</v>
      </c>
      <c r="AL74" s="258">
        <v>15742689.559787679</v>
      </c>
      <c r="AM74" s="258">
        <v>16471814.410608348</v>
      </c>
      <c r="AN74" s="258">
        <v>17229551.658214372</v>
      </c>
      <c r="AO74" s="258">
        <v>18017045.79847718</v>
      </c>
      <c r="AP74" s="258">
        <v>18835487.10710305</v>
      </c>
      <c r="AQ74" s="258">
        <v>19686113.470826495</v>
      </c>
      <c r="AR74" s="258">
        <v>20570212.291851416</v>
      </c>
      <c r="AS74" s="258">
        <v>21489122.468469877</v>
      </c>
      <c r="AT74" s="258">
        <v>22444236.454905614</v>
      </c>
      <c r="AU74" s="258">
        <v>23437002.403551318</v>
      </c>
      <c r="AV74" s="258">
        <v>24468926.392895404</v>
      </c>
      <c r="AW74" s="258">
        <v>25541574.744565789</v>
      </c>
      <c r="AX74" s="258">
        <v>26656576.433055531</v>
      </c>
      <c r="AY74" s="258">
        <v>27815625.591837402</v>
      </c>
      <c r="AZ74" s="258">
        <v>29020484.119723089</v>
      </c>
    </row>
    <row r="75" spans="1:52" s="221" customFormat="1" x14ac:dyDescent="0.25">
      <c r="A75" s="260" t="s">
        <v>470</v>
      </c>
      <c r="B75" s="259">
        <v>0</v>
      </c>
      <c r="C75" s="259">
        <v>0</v>
      </c>
      <c r="D75" s="259">
        <v>0</v>
      </c>
      <c r="E75" s="259">
        <v>0</v>
      </c>
      <c r="F75" s="259">
        <v>0</v>
      </c>
      <c r="G75" s="259">
        <v>0</v>
      </c>
      <c r="H75" s="259">
        <v>0</v>
      </c>
      <c r="I75" s="259">
        <v>0</v>
      </c>
      <c r="J75" s="259">
        <v>0</v>
      </c>
      <c r="K75" s="259">
        <v>0</v>
      </c>
      <c r="L75" s="259">
        <v>0</v>
      </c>
      <c r="M75" s="259">
        <v>0</v>
      </c>
      <c r="N75" s="259">
        <v>0</v>
      </c>
      <c r="O75" s="259">
        <v>0</v>
      </c>
      <c r="P75" s="259">
        <v>0</v>
      </c>
      <c r="Q75" s="259">
        <v>0</v>
      </c>
      <c r="R75" s="259">
        <v>0</v>
      </c>
      <c r="S75" s="259">
        <v>0</v>
      </c>
      <c r="T75" s="259">
        <v>0</v>
      </c>
      <c r="U75" s="259">
        <v>0</v>
      </c>
      <c r="V75" s="259">
        <v>0</v>
      </c>
      <c r="W75" s="259">
        <v>0</v>
      </c>
      <c r="X75" s="259">
        <v>0</v>
      </c>
      <c r="Y75" s="259">
        <v>0</v>
      </c>
      <c r="Z75" s="259">
        <v>0</v>
      </c>
      <c r="AA75" s="259">
        <v>0</v>
      </c>
      <c r="AB75" s="259">
        <v>0</v>
      </c>
      <c r="AC75" s="259">
        <v>0</v>
      </c>
      <c r="AD75" s="259">
        <v>0</v>
      </c>
      <c r="AE75" s="259">
        <v>0</v>
      </c>
      <c r="AF75" s="259">
        <v>0</v>
      </c>
      <c r="AG75" s="259">
        <v>0</v>
      </c>
      <c r="AH75" s="259">
        <v>0</v>
      </c>
      <c r="AI75" s="259">
        <v>0</v>
      </c>
      <c r="AJ75" s="259">
        <v>0</v>
      </c>
      <c r="AK75" s="259">
        <v>0</v>
      </c>
      <c r="AL75" s="259">
        <v>0</v>
      </c>
      <c r="AM75" s="259">
        <v>0</v>
      </c>
      <c r="AN75" s="259">
        <v>0</v>
      </c>
      <c r="AO75" s="259">
        <v>0</v>
      </c>
      <c r="AP75" s="259">
        <v>0</v>
      </c>
      <c r="AQ75" s="259">
        <v>0</v>
      </c>
      <c r="AR75" s="259">
        <v>0</v>
      </c>
      <c r="AS75" s="259">
        <v>0</v>
      </c>
      <c r="AT75" s="259">
        <v>0</v>
      </c>
      <c r="AU75" s="259">
        <v>0</v>
      </c>
      <c r="AV75" s="259">
        <v>0</v>
      </c>
      <c r="AW75" s="259">
        <v>0</v>
      </c>
      <c r="AX75" s="259">
        <v>0</v>
      </c>
      <c r="AY75" s="259">
        <v>0</v>
      </c>
      <c r="AZ75" s="259">
        <v>0</v>
      </c>
    </row>
    <row r="76" spans="1:52" s="228" customFormat="1" ht="14.25" x14ac:dyDescent="0.25">
      <c r="A76" s="261" t="s">
        <v>471</v>
      </c>
      <c r="B76" s="258">
        <v>0</v>
      </c>
      <c r="C76" s="258">
        <v>1908183.9774064668</v>
      </c>
      <c r="D76" s="258">
        <v>2103269.5085929334</v>
      </c>
      <c r="E76" s="258">
        <v>2305605.8637794005</v>
      </c>
      <c r="F76" s="258">
        <v>2515483.0759258675</v>
      </c>
      <c r="G76" s="258">
        <v>2733202.7793107345</v>
      </c>
      <c r="H76" s="258">
        <v>2959078.6735835369</v>
      </c>
      <c r="I76" s="258">
        <v>3193437.0063797939</v>
      </c>
      <c r="J76" s="258">
        <v>3436617.0752404421</v>
      </c>
      <c r="K76" s="258">
        <v>3688971.7496080552</v>
      </c>
      <c r="L76" s="258">
        <v>3950868.0137029174</v>
      </c>
      <c r="M76" s="258">
        <v>4222687.5311141144</v>
      </c>
      <c r="N76" s="258">
        <v>4504827.2319743</v>
      </c>
      <c r="O76" s="258">
        <v>4797699.9236214347</v>
      </c>
      <c r="P76" s="258">
        <v>5101734.9256869964</v>
      </c>
      <c r="Q76" s="258">
        <v>5417378.7305877227</v>
      </c>
      <c r="R76" s="258">
        <v>5745095.690437017</v>
      </c>
      <c r="S76" s="258">
        <v>6085368.7314328291</v>
      </c>
      <c r="T76" s="258">
        <v>6438700.0968210101</v>
      </c>
      <c r="U76" s="258">
        <v>6805612.1195772607</v>
      </c>
      <c r="V76" s="258">
        <v>7186648.0259963069</v>
      </c>
      <c r="W76" s="258">
        <v>7582372.7714246511</v>
      </c>
      <c r="X76" s="258">
        <v>7993373.9094226714</v>
      </c>
      <c r="Y76" s="258">
        <v>8420262.4956931546</v>
      </c>
      <c r="Z76" s="258">
        <v>8863674.0281669982</v>
      </c>
      <c r="AA76" s="258">
        <v>9324269.4246923383</v>
      </c>
      <c r="AB76" s="258">
        <v>9802736.0398312323</v>
      </c>
      <c r="AC76" s="258">
        <v>10299788.722328221</v>
      </c>
      <c r="AD76" s="258">
        <v>10816170.914877634</v>
      </c>
      <c r="AE76" s="258">
        <v>11352655.797881564</v>
      </c>
      <c r="AF76" s="258">
        <v>11910047.478958191</v>
      </c>
      <c r="AG76" s="258">
        <v>12489182.230030429</v>
      </c>
      <c r="AH76" s="258">
        <v>13090929.773898093</v>
      </c>
      <c r="AI76" s="258">
        <v>13716194.622273009</v>
      </c>
      <c r="AJ76" s="258">
        <v>14365917.467335457</v>
      </c>
      <c r="AK76" s="258">
        <v>15041076.62895295</v>
      </c>
      <c r="AL76" s="258">
        <v>15742689.559787679</v>
      </c>
      <c r="AM76" s="258">
        <v>16471814.410608348</v>
      </c>
      <c r="AN76" s="258">
        <v>17229551.658214372</v>
      </c>
      <c r="AO76" s="258">
        <v>18017045.79847718</v>
      </c>
      <c r="AP76" s="258">
        <v>18835487.10710305</v>
      </c>
      <c r="AQ76" s="258">
        <v>19686113.470826495</v>
      </c>
      <c r="AR76" s="258">
        <v>20570212.291851416</v>
      </c>
      <c r="AS76" s="258">
        <v>21489122.468469877</v>
      </c>
      <c r="AT76" s="258">
        <v>22444236.454905614</v>
      </c>
      <c r="AU76" s="258">
        <v>23437002.403551318</v>
      </c>
      <c r="AV76" s="258">
        <v>24468926.392895404</v>
      </c>
      <c r="AW76" s="258">
        <v>25541574.744565789</v>
      </c>
      <c r="AX76" s="258">
        <v>26656576.433055531</v>
      </c>
      <c r="AY76" s="258">
        <v>27815625.591837402</v>
      </c>
      <c r="AZ76" s="258">
        <v>29020484.119723089</v>
      </c>
    </row>
    <row r="77" spans="1:52" s="221" customFormat="1" x14ac:dyDescent="0.25">
      <c r="A77" s="260" t="s">
        <v>445</v>
      </c>
      <c r="B77" s="259">
        <v>0</v>
      </c>
      <c r="C77" s="259">
        <v>-381636.7954812934</v>
      </c>
      <c r="D77" s="259">
        <v>-420653.90171858668</v>
      </c>
      <c r="E77" s="259">
        <v>-461121.17275588011</v>
      </c>
      <c r="F77" s="259">
        <v>-503096.61518517352</v>
      </c>
      <c r="G77" s="259">
        <v>-546640.5558621469</v>
      </c>
      <c r="H77" s="259">
        <v>-591815.73471670737</v>
      </c>
      <c r="I77" s="259">
        <v>-638687.40127595887</v>
      </c>
      <c r="J77" s="259">
        <v>-687323.41504808841</v>
      </c>
      <c r="K77" s="259">
        <v>-737794.34992161114</v>
      </c>
      <c r="L77" s="259">
        <v>-790173.60274058348</v>
      </c>
      <c r="M77" s="259">
        <v>-844537.50622282294</v>
      </c>
      <c r="N77" s="259">
        <v>-900965.44639486005</v>
      </c>
      <c r="O77" s="259">
        <v>-959539.98472428694</v>
      </c>
      <c r="P77" s="259">
        <v>-1020346.9851373993</v>
      </c>
      <c r="Q77" s="259">
        <v>-1083475.7461175446</v>
      </c>
      <c r="R77" s="259">
        <v>-1149019.1380874035</v>
      </c>
      <c r="S77" s="259">
        <v>-1217073.7462865659</v>
      </c>
      <c r="T77" s="259">
        <v>-1287740.0193642022</v>
      </c>
      <c r="U77" s="259">
        <v>-1361122.4239154523</v>
      </c>
      <c r="V77" s="259">
        <v>-1437329.6051992616</v>
      </c>
      <c r="W77" s="259">
        <v>-1516474.5542849302</v>
      </c>
      <c r="X77" s="259">
        <v>-1598674.7818845343</v>
      </c>
      <c r="Y77" s="259">
        <v>-1684052.4991386309</v>
      </c>
      <c r="Z77" s="259">
        <v>-1772734.8056333996</v>
      </c>
      <c r="AA77" s="259">
        <v>-1864853.8849384678</v>
      </c>
      <c r="AB77" s="259">
        <v>-1960547.2079662466</v>
      </c>
      <c r="AC77" s="259">
        <v>-2059957.7444656445</v>
      </c>
      <c r="AD77" s="259">
        <v>-2163234.1829755269</v>
      </c>
      <c r="AE77" s="259">
        <v>-2270531.1595763131</v>
      </c>
      <c r="AF77" s="259">
        <v>-2382009.4957916383</v>
      </c>
      <c r="AG77" s="259">
        <v>-2497836.4460060857</v>
      </c>
      <c r="AH77" s="259">
        <v>-2618185.9547796189</v>
      </c>
      <c r="AI77" s="259">
        <v>-2743238.9244546019</v>
      </c>
      <c r="AJ77" s="259">
        <v>-2873183.4934670916</v>
      </c>
      <c r="AK77" s="259">
        <v>-3008215.3257905901</v>
      </c>
      <c r="AL77" s="259">
        <v>-3148537.9119575359</v>
      </c>
      <c r="AM77" s="259">
        <v>-3294362.8821216696</v>
      </c>
      <c r="AN77" s="259">
        <v>-3445910.3316428745</v>
      </c>
      <c r="AO77" s="259">
        <v>-3603409.1596954362</v>
      </c>
      <c r="AP77" s="259">
        <v>-3767097.42142061</v>
      </c>
      <c r="AQ77" s="259">
        <v>-3937222.6941652992</v>
      </c>
      <c r="AR77" s="259">
        <v>-4114042.4583702832</v>
      </c>
      <c r="AS77" s="259">
        <v>-4297824.4936939757</v>
      </c>
      <c r="AT77" s="259">
        <v>-4488847.2909811232</v>
      </c>
      <c r="AU77" s="259">
        <v>-4687400.4807102634</v>
      </c>
      <c r="AV77" s="259">
        <v>-4893785.2785790814</v>
      </c>
      <c r="AW77" s="259">
        <v>-5108314.9489131579</v>
      </c>
      <c r="AX77" s="259">
        <v>-5331315.2866111062</v>
      </c>
      <c r="AY77" s="259">
        <v>-5563125.118367481</v>
      </c>
      <c r="AZ77" s="259">
        <v>-5804096.823944618</v>
      </c>
    </row>
    <row r="78" spans="1:52" s="221" customFormat="1" ht="16.5" thickBot="1" x14ac:dyDescent="0.3">
      <c r="A78" s="262" t="s">
        <v>472</v>
      </c>
      <c r="B78" s="263">
        <v>0</v>
      </c>
      <c r="C78" s="263">
        <v>1526547.1819251734</v>
      </c>
      <c r="D78" s="263">
        <v>1682615.6068743467</v>
      </c>
      <c r="E78" s="263">
        <v>1844484.6910235204</v>
      </c>
      <c r="F78" s="263">
        <v>2012386.4607406941</v>
      </c>
      <c r="G78" s="263">
        <v>2186562.2234485876</v>
      </c>
      <c r="H78" s="263">
        <v>2367262.9388668295</v>
      </c>
      <c r="I78" s="263">
        <v>2554749.605103835</v>
      </c>
      <c r="J78" s="263">
        <v>2749293.6601923537</v>
      </c>
      <c r="K78" s="263">
        <v>2951177.3996864441</v>
      </c>
      <c r="L78" s="263">
        <v>3160694.4109623339</v>
      </c>
      <c r="M78" s="263">
        <v>3378150.0248912917</v>
      </c>
      <c r="N78" s="263">
        <v>3603861.7855794402</v>
      </c>
      <c r="O78" s="263">
        <v>3838159.9388971478</v>
      </c>
      <c r="P78" s="263">
        <v>4081387.9405495971</v>
      </c>
      <c r="Q78" s="263">
        <v>4333902.9844701784</v>
      </c>
      <c r="R78" s="263">
        <v>4596076.552349614</v>
      </c>
      <c r="S78" s="263">
        <v>4868294.9851462636</v>
      </c>
      <c r="T78" s="263">
        <v>5150960.0774568077</v>
      </c>
      <c r="U78" s="263">
        <v>5444489.6956618084</v>
      </c>
      <c r="V78" s="263">
        <v>5749318.4207970453</v>
      </c>
      <c r="W78" s="263">
        <v>6065898.2171397209</v>
      </c>
      <c r="X78" s="263">
        <v>6394699.1275381371</v>
      </c>
      <c r="Y78" s="263">
        <v>6736209.9965545237</v>
      </c>
      <c r="Z78" s="263">
        <v>7090939.2225335985</v>
      </c>
      <c r="AA78" s="263">
        <v>7459415.539753871</v>
      </c>
      <c r="AB78" s="263">
        <v>7842188.8318649856</v>
      </c>
      <c r="AC78" s="263">
        <v>8239830.977862577</v>
      </c>
      <c r="AD78" s="263">
        <v>8652936.7319021076</v>
      </c>
      <c r="AE78" s="263">
        <v>9082124.6383052506</v>
      </c>
      <c r="AF78" s="263">
        <v>9528037.9831665531</v>
      </c>
      <c r="AG78" s="263">
        <v>9991345.7840243429</v>
      </c>
      <c r="AH78" s="263">
        <v>10472743.819118474</v>
      </c>
      <c r="AI78" s="263">
        <v>10972955.697818408</v>
      </c>
      <c r="AJ78" s="263">
        <v>11492733.973868366</v>
      </c>
      <c r="AK78" s="263">
        <v>12032861.303162361</v>
      </c>
      <c r="AL78" s="263">
        <v>12594151.647830144</v>
      </c>
      <c r="AM78" s="263">
        <v>13177451.528486678</v>
      </c>
      <c r="AN78" s="263">
        <v>13783641.326571498</v>
      </c>
      <c r="AO78" s="263">
        <v>14413636.638781745</v>
      </c>
      <c r="AP78" s="263">
        <v>15068389.68568244</v>
      </c>
      <c r="AQ78" s="263">
        <v>15748890.776661197</v>
      </c>
      <c r="AR78" s="263">
        <v>16456169.833481133</v>
      </c>
      <c r="AS78" s="263">
        <v>17191297.974775903</v>
      </c>
      <c r="AT78" s="263">
        <v>17955389.163924493</v>
      </c>
      <c r="AU78" s="263">
        <v>18749601.922841053</v>
      </c>
      <c r="AV78" s="263">
        <v>19575141.114316322</v>
      </c>
      <c r="AW78" s="263">
        <v>20433259.795652632</v>
      </c>
      <c r="AX78" s="263">
        <v>21325261.146444425</v>
      </c>
      <c r="AY78" s="263">
        <v>22252500.47346992</v>
      </c>
      <c r="AZ78" s="263">
        <v>23216387.295778472</v>
      </c>
    </row>
    <row r="79" spans="1:52" s="334" customFormat="1" ht="16.5" thickBot="1" x14ac:dyDescent="0.3">
      <c r="A79" s="264"/>
      <c r="B79" s="265">
        <v>0</v>
      </c>
      <c r="C79" s="265">
        <v>1</v>
      </c>
      <c r="D79" s="265">
        <v>2</v>
      </c>
      <c r="E79" s="265">
        <v>3</v>
      </c>
      <c r="F79" s="265">
        <v>4</v>
      </c>
      <c r="G79" s="265">
        <v>5</v>
      </c>
      <c r="H79" s="265">
        <v>6</v>
      </c>
      <c r="I79" s="265">
        <v>7</v>
      </c>
      <c r="J79" s="265">
        <v>8</v>
      </c>
      <c r="K79" s="265">
        <v>9</v>
      </c>
      <c r="L79" s="265">
        <v>10</v>
      </c>
      <c r="M79" s="265">
        <v>11</v>
      </c>
      <c r="N79" s="265">
        <v>12</v>
      </c>
      <c r="O79" s="265">
        <v>13</v>
      </c>
      <c r="P79" s="265">
        <v>14</v>
      </c>
      <c r="Q79" s="265">
        <v>15</v>
      </c>
      <c r="R79" s="265">
        <v>16</v>
      </c>
      <c r="S79" s="265">
        <v>17</v>
      </c>
      <c r="T79" s="265">
        <v>18</v>
      </c>
      <c r="U79" s="265">
        <v>19</v>
      </c>
      <c r="V79" s="265">
        <v>20</v>
      </c>
      <c r="W79" s="265">
        <v>21</v>
      </c>
      <c r="X79" s="265">
        <v>22</v>
      </c>
      <c r="Y79" s="265">
        <v>23</v>
      </c>
      <c r="Z79" s="265">
        <v>24</v>
      </c>
      <c r="AA79" s="265">
        <v>25</v>
      </c>
      <c r="AB79" s="265">
        <v>26</v>
      </c>
      <c r="AC79" s="265">
        <v>27</v>
      </c>
      <c r="AD79" s="265">
        <v>28</v>
      </c>
      <c r="AE79" s="265">
        <v>29</v>
      </c>
      <c r="AF79" s="265">
        <v>30</v>
      </c>
      <c r="AG79" s="265">
        <v>31</v>
      </c>
      <c r="AH79" s="265">
        <v>32</v>
      </c>
      <c r="AI79" s="265">
        <v>33</v>
      </c>
      <c r="AJ79" s="265">
        <v>34</v>
      </c>
      <c r="AK79" s="265">
        <v>35</v>
      </c>
      <c r="AL79" s="265">
        <v>36</v>
      </c>
      <c r="AM79" s="265">
        <v>37</v>
      </c>
      <c r="AN79" s="265">
        <v>38</v>
      </c>
      <c r="AO79" s="265">
        <v>39</v>
      </c>
      <c r="AP79" s="265">
        <v>40</v>
      </c>
      <c r="AQ79" s="265">
        <v>41</v>
      </c>
      <c r="AR79" s="265">
        <v>42</v>
      </c>
      <c r="AS79" s="265">
        <v>43</v>
      </c>
      <c r="AT79" s="265">
        <v>44</v>
      </c>
      <c r="AU79" s="265">
        <v>45</v>
      </c>
      <c r="AV79" s="265">
        <v>46</v>
      </c>
      <c r="AW79" s="265">
        <v>47</v>
      </c>
      <c r="AX79" s="265">
        <v>48</v>
      </c>
      <c r="AY79" s="265">
        <v>49</v>
      </c>
      <c r="AZ79" s="265">
        <v>50</v>
      </c>
    </row>
    <row r="80" spans="1:52" s="221" customFormat="1" x14ac:dyDescent="0.25">
      <c r="A80" s="252" t="s">
        <v>473</v>
      </c>
      <c r="B80" s="325">
        <v>2024</v>
      </c>
      <c r="C80" s="325">
        <v>2025</v>
      </c>
      <c r="D80" s="325">
        <v>2026</v>
      </c>
      <c r="E80" s="325">
        <v>2027</v>
      </c>
      <c r="F80" s="325">
        <v>2028</v>
      </c>
      <c r="G80" s="325">
        <v>2029</v>
      </c>
      <c r="H80" s="325">
        <v>2030</v>
      </c>
      <c r="I80" s="325">
        <v>2031</v>
      </c>
      <c r="J80" s="325">
        <v>2032</v>
      </c>
      <c r="K80" s="325">
        <v>2033</v>
      </c>
      <c r="L80" s="325">
        <v>2034</v>
      </c>
      <c r="M80" s="325">
        <v>2035</v>
      </c>
      <c r="N80" s="325">
        <v>2036</v>
      </c>
      <c r="O80" s="325">
        <v>2037</v>
      </c>
      <c r="P80" s="325">
        <v>2038</v>
      </c>
      <c r="Q80" s="325">
        <v>2039</v>
      </c>
      <c r="R80" s="325">
        <v>2040</v>
      </c>
      <c r="S80" s="325">
        <v>2041</v>
      </c>
      <c r="T80" s="325">
        <v>2042</v>
      </c>
      <c r="U80" s="325">
        <v>2043</v>
      </c>
      <c r="V80" s="325">
        <v>2044</v>
      </c>
      <c r="W80" s="325">
        <v>2045</v>
      </c>
      <c r="X80" s="325">
        <v>2046</v>
      </c>
      <c r="Y80" s="325">
        <v>2047</v>
      </c>
      <c r="Z80" s="325">
        <v>2048</v>
      </c>
      <c r="AA80" s="325">
        <v>2049</v>
      </c>
      <c r="AB80" s="325">
        <v>2050</v>
      </c>
      <c r="AC80" s="325">
        <v>2051</v>
      </c>
      <c r="AD80" s="325">
        <v>2052</v>
      </c>
      <c r="AE80" s="325">
        <v>2053</v>
      </c>
      <c r="AF80" s="325">
        <v>2054</v>
      </c>
      <c r="AG80" s="325">
        <v>2055</v>
      </c>
      <c r="AH80" s="325">
        <v>2056</v>
      </c>
      <c r="AI80" s="325">
        <v>2057</v>
      </c>
      <c r="AJ80" s="325">
        <v>2058</v>
      </c>
      <c r="AK80" s="325">
        <v>2059</v>
      </c>
      <c r="AL80" s="325">
        <v>2060</v>
      </c>
      <c r="AM80" s="325">
        <v>2061</v>
      </c>
      <c r="AN80" s="325">
        <v>2062</v>
      </c>
      <c r="AO80" s="325">
        <v>2063</v>
      </c>
      <c r="AP80" s="325">
        <v>2064</v>
      </c>
      <c r="AQ80" s="325">
        <v>2065</v>
      </c>
      <c r="AR80" s="325">
        <v>2066</v>
      </c>
      <c r="AS80" s="325">
        <v>2067</v>
      </c>
      <c r="AT80" s="325">
        <v>2068</v>
      </c>
      <c r="AU80" s="325">
        <v>2069</v>
      </c>
      <c r="AV80" s="325">
        <v>2070</v>
      </c>
      <c r="AW80" s="325">
        <v>2071</v>
      </c>
      <c r="AX80" s="325">
        <v>2072</v>
      </c>
      <c r="AY80" s="325">
        <v>2073</v>
      </c>
      <c r="AZ80" s="325">
        <v>2074</v>
      </c>
    </row>
    <row r="81" spans="1:52" s="228" customFormat="1" ht="14.25" x14ac:dyDescent="0.25">
      <c r="A81" s="257" t="s">
        <v>469</v>
      </c>
      <c r="B81" s="258">
        <v>0</v>
      </c>
      <c r="C81" s="258">
        <v>1908183.9774064668</v>
      </c>
      <c r="D81" s="258">
        <v>2103269.5085929334</v>
      </c>
      <c r="E81" s="258">
        <v>2305605.8637794005</v>
      </c>
      <c r="F81" s="258">
        <v>2515483.0759258675</v>
      </c>
      <c r="G81" s="258">
        <v>2733202.7793107345</v>
      </c>
      <c r="H81" s="258">
        <v>2959078.6735835369</v>
      </c>
      <c r="I81" s="258">
        <v>3193437.0063797939</v>
      </c>
      <c r="J81" s="258">
        <v>3436617.0752404421</v>
      </c>
      <c r="K81" s="258">
        <v>3688971.7496080552</v>
      </c>
      <c r="L81" s="258">
        <v>3950868.0137029174</v>
      </c>
      <c r="M81" s="258">
        <v>4222687.5311141144</v>
      </c>
      <c r="N81" s="258">
        <v>4504827.2319743</v>
      </c>
      <c r="O81" s="258">
        <v>4797699.9236214347</v>
      </c>
      <c r="P81" s="258">
        <v>5101734.9256869964</v>
      </c>
      <c r="Q81" s="258">
        <v>5417378.7305877227</v>
      </c>
      <c r="R81" s="258">
        <v>5745095.690437017</v>
      </c>
      <c r="S81" s="258">
        <v>6085368.7314328291</v>
      </c>
      <c r="T81" s="258">
        <v>6438700.0968210101</v>
      </c>
      <c r="U81" s="258">
        <v>6805612.1195772607</v>
      </c>
      <c r="V81" s="258">
        <v>7186648.0259963069</v>
      </c>
      <c r="W81" s="258">
        <v>7582372.7714246511</v>
      </c>
      <c r="X81" s="258">
        <v>7993373.9094226714</v>
      </c>
      <c r="Y81" s="258">
        <v>8420262.4956931546</v>
      </c>
      <c r="Z81" s="258">
        <v>8863674.0281669982</v>
      </c>
      <c r="AA81" s="258">
        <v>9324269.4246923383</v>
      </c>
      <c r="AB81" s="258">
        <v>9802736.0398312323</v>
      </c>
      <c r="AC81" s="258">
        <v>10299788.722328221</v>
      </c>
      <c r="AD81" s="258">
        <v>10816170.914877634</v>
      </c>
      <c r="AE81" s="258">
        <v>11352655.797881564</v>
      </c>
      <c r="AF81" s="258">
        <v>11910047.478958191</v>
      </c>
      <c r="AG81" s="258">
        <v>12489182.230030429</v>
      </c>
      <c r="AH81" s="258">
        <v>13090929.773898093</v>
      </c>
      <c r="AI81" s="258">
        <v>13716194.622273009</v>
      </c>
      <c r="AJ81" s="258">
        <v>14365917.467335457</v>
      </c>
      <c r="AK81" s="258">
        <v>15041076.62895295</v>
      </c>
      <c r="AL81" s="258">
        <v>15742689.559787679</v>
      </c>
      <c r="AM81" s="258">
        <v>16471814.410608348</v>
      </c>
      <c r="AN81" s="258">
        <v>17229551.658214372</v>
      </c>
      <c r="AO81" s="258">
        <v>18017045.79847718</v>
      </c>
      <c r="AP81" s="258">
        <v>18835487.10710305</v>
      </c>
      <c r="AQ81" s="258">
        <v>19686113.470826495</v>
      </c>
      <c r="AR81" s="258">
        <v>20570212.291851416</v>
      </c>
      <c r="AS81" s="258">
        <v>21489122.468469877</v>
      </c>
      <c r="AT81" s="258">
        <v>22444236.454905614</v>
      </c>
      <c r="AU81" s="258">
        <v>23437002.403551318</v>
      </c>
      <c r="AV81" s="258">
        <v>24468926.392895404</v>
      </c>
      <c r="AW81" s="258">
        <v>25541574.744565789</v>
      </c>
      <c r="AX81" s="258">
        <v>26656576.433055531</v>
      </c>
      <c r="AY81" s="258">
        <v>27815625.591837402</v>
      </c>
      <c r="AZ81" s="258">
        <v>29020484.119723089</v>
      </c>
    </row>
    <row r="82" spans="1:52" s="221" customFormat="1" x14ac:dyDescent="0.25">
      <c r="A82" s="260" t="s">
        <v>468</v>
      </c>
      <c r="B82" s="259">
        <v>0</v>
      </c>
      <c r="C82" s="259">
        <v>1255902.8351333332</v>
      </c>
      <c r="D82" s="259">
        <v>1255902.8351333332</v>
      </c>
      <c r="E82" s="259">
        <v>1255902.8351333332</v>
      </c>
      <c r="F82" s="259">
        <v>1255902.8351333332</v>
      </c>
      <c r="G82" s="259">
        <v>1255902.8351333332</v>
      </c>
      <c r="H82" s="259">
        <v>1255902.8351333332</v>
      </c>
      <c r="I82" s="259">
        <v>1255902.8351333332</v>
      </c>
      <c r="J82" s="259">
        <v>1255902.8351333332</v>
      </c>
      <c r="K82" s="259">
        <v>1255902.8351333332</v>
      </c>
      <c r="L82" s="259">
        <v>1255902.8351333332</v>
      </c>
      <c r="M82" s="259">
        <v>1255902.8351333332</v>
      </c>
      <c r="N82" s="259">
        <v>1255902.8351333332</v>
      </c>
      <c r="O82" s="259">
        <v>1255902.8351333332</v>
      </c>
      <c r="P82" s="259">
        <v>1255902.8351333332</v>
      </c>
      <c r="Q82" s="259">
        <v>1255902.8351333332</v>
      </c>
      <c r="R82" s="259">
        <v>1255902.8351333332</v>
      </c>
      <c r="S82" s="259">
        <v>1255902.8351333332</v>
      </c>
      <c r="T82" s="259">
        <v>1255902.8351333332</v>
      </c>
      <c r="U82" s="259">
        <v>1255902.8351333332</v>
      </c>
      <c r="V82" s="259">
        <v>1255902.8351333332</v>
      </c>
      <c r="W82" s="259">
        <v>1255902.8351333332</v>
      </c>
      <c r="X82" s="259">
        <v>1255902.8351333332</v>
      </c>
      <c r="Y82" s="259">
        <v>1255902.8351333332</v>
      </c>
      <c r="Z82" s="259">
        <v>1255902.8351333332</v>
      </c>
      <c r="AA82" s="259">
        <v>1255902.8351333332</v>
      </c>
      <c r="AB82" s="259">
        <v>1255902.8351333332</v>
      </c>
      <c r="AC82" s="259">
        <v>1255902.8351333332</v>
      </c>
      <c r="AD82" s="259">
        <v>1255902.8351333332</v>
      </c>
      <c r="AE82" s="259">
        <v>1255902.8351333332</v>
      </c>
      <c r="AF82" s="259">
        <v>1255902.8351333332</v>
      </c>
      <c r="AG82" s="259">
        <v>1255902.8351333332</v>
      </c>
      <c r="AH82" s="259">
        <v>1255902.8351333332</v>
      </c>
      <c r="AI82" s="259">
        <v>1255902.8351333332</v>
      </c>
      <c r="AJ82" s="259">
        <v>1255902.8351333332</v>
      </c>
      <c r="AK82" s="259">
        <v>1255902.8351333332</v>
      </c>
      <c r="AL82" s="259">
        <v>1255902.8351333332</v>
      </c>
      <c r="AM82" s="259">
        <v>1255902.8351333332</v>
      </c>
      <c r="AN82" s="259">
        <v>1255902.8351333332</v>
      </c>
      <c r="AO82" s="259">
        <v>1255902.8351333332</v>
      </c>
      <c r="AP82" s="259">
        <v>1255902.8351333332</v>
      </c>
      <c r="AQ82" s="259">
        <v>1255902.8351333332</v>
      </c>
      <c r="AR82" s="259">
        <v>1255902.8351333332</v>
      </c>
      <c r="AS82" s="259">
        <v>1255902.8351333332</v>
      </c>
      <c r="AT82" s="259">
        <v>1255902.8351333332</v>
      </c>
      <c r="AU82" s="259">
        <v>1255902.8351333332</v>
      </c>
      <c r="AV82" s="259">
        <v>1255902.8351333332</v>
      </c>
      <c r="AW82" s="259">
        <v>1255902.8351333332</v>
      </c>
      <c r="AX82" s="259">
        <v>1255902.8351333332</v>
      </c>
      <c r="AY82" s="259">
        <v>1255902.8351333332</v>
      </c>
      <c r="AZ82" s="259">
        <v>1255902.8351333332</v>
      </c>
    </row>
    <row r="83" spans="1:52" s="221" customFormat="1" x14ac:dyDescent="0.25">
      <c r="A83" s="260" t="s">
        <v>470</v>
      </c>
      <c r="B83" s="259">
        <v>0</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row>
    <row r="84" spans="1:52" s="221" customFormat="1" x14ac:dyDescent="0.25">
      <c r="A84" s="260" t="s">
        <v>445</v>
      </c>
      <c r="B84" s="259">
        <v>0</v>
      </c>
      <c r="C84" s="259">
        <v>-381636.7954812934</v>
      </c>
      <c r="D84" s="259">
        <v>-420653.90171858674</v>
      </c>
      <c r="E84" s="259">
        <v>-461121.17275588005</v>
      </c>
      <c r="F84" s="259">
        <v>-503096.61518517346</v>
      </c>
      <c r="G84" s="259">
        <v>-546640.5558621469</v>
      </c>
      <c r="H84" s="259">
        <v>-591815.73471670737</v>
      </c>
      <c r="I84" s="259">
        <v>-638687.40127595887</v>
      </c>
      <c r="J84" s="259">
        <v>-687323.41504808888</v>
      </c>
      <c r="K84" s="259">
        <v>-737794.34992161114</v>
      </c>
      <c r="L84" s="259">
        <v>-790173.60274058301</v>
      </c>
      <c r="M84" s="259">
        <v>-844537.5062228227</v>
      </c>
      <c r="N84" s="259">
        <v>-900965.44639485981</v>
      </c>
      <c r="O84" s="259">
        <v>-959539.98472428694</v>
      </c>
      <c r="P84" s="259">
        <v>-1020346.9851373993</v>
      </c>
      <c r="Q84" s="259">
        <v>-1083475.7461175453</v>
      </c>
      <c r="R84" s="259">
        <v>-1149019.138087403</v>
      </c>
      <c r="S84" s="259">
        <v>-1217073.7462865654</v>
      </c>
      <c r="T84" s="259">
        <v>-1287740.0193642024</v>
      </c>
      <c r="U84" s="259">
        <v>-1361122.4239154533</v>
      </c>
      <c r="V84" s="259">
        <v>-1437329.6051992625</v>
      </c>
      <c r="W84" s="259">
        <v>-1516474.5542849302</v>
      </c>
      <c r="X84" s="259">
        <v>-1598674.7818845324</v>
      </c>
      <c r="Y84" s="259">
        <v>-1684052.4991386309</v>
      </c>
      <c r="Z84" s="259">
        <v>-1772734.8056333996</v>
      </c>
      <c r="AA84" s="259">
        <v>-1864853.8849384673</v>
      </c>
      <c r="AB84" s="259">
        <v>-1960547.2079662457</v>
      </c>
      <c r="AC84" s="259">
        <v>-2059957.7444656454</v>
      </c>
      <c r="AD84" s="259">
        <v>-2163234.1829755269</v>
      </c>
      <c r="AE84" s="259">
        <v>-2270531.1595763117</v>
      </c>
      <c r="AF84" s="259">
        <v>-2382009.4957916364</v>
      </c>
      <c r="AG84" s="259">
        <v>-2497836.4460060894</v>
      </c>
      <c r="AH84" s="259">
        <v>-2618185.9547796175</v>
      </c>
      <c r="AI84" s="259">
        <v>-2743238.9244545996</v>
      </c>
      <c r="AJ84" s="259">
        <v>-2873183.4934670925</v>
      </c>
      <c r="AK84" s="259">
        <v>-3008215.3257905915</v>
      </c>
      <c r="AL84" s="259">
        <v>-3148537.9119575322</v>
      </c>
      <c r="AM84" s="259">
        <v>-3294362.8821216673</v>
      </c>
      <c r="AN84" s="259">
        <v>-3445910.3316428736</v>
      </c>
      <c r="AO84" s="259">
        <v>-3603409.159695439</v>
      </c>
      <c r="AP84" s="259">
        <v>-3767097.421420604</v>
      </c>
      <c r="AQ84" s="259">
        <v>-3937222.6941653043</v>
      </c>
      <c r="AR84" s="259">
        <v>-4114042.4583702832</v>
      </c>
      <c r="AS84" s="259">
        <v>-4297824.4936939776</v>
      </c>
      <c r="AT84" s="259">
        <v>-4488847.2909811288</v>
      </c>
      <c r="AU84" s="259">
        <v>-4687400.480710268</v>
      </c>
      <c r="AV84" s="259">
        <v>-4893785.2785790861</v>
      </c>
      <c r="AW84" s="259">
        <v>-5108314.948913157</v>
      </c>
      <c r="AX84" s="259">
        <v>-5331315.28661111</v>
      </c>
      <c r="AY84" s="259">
        <v>-5563125.1183674783</v>
      </c>
      <c r="AZ84" s="259">
        <v>-5804096.8239446133</v>
      </c>
    </row>
    <row r="85" spans="1:52" s="221" customFormat="1" x14ac:dyDescent="0.25">
      <c r="A85" s="260" t="s">
        <v>474</v>
      </c>
      <c r="B85" s="266">
        <v>-12559028.351333333</v>
      </c>
      <c r="C85" s="266">
        <v>906353</v>
      </c>
      <c r="D85" s="266">
        <v>942607.12000000104</v>
      </c>
      <c r="E85" s="266">
        <v>980311.40479999967</v>
      </c>
      <c r="F85" s="266">
        <v>1019523.8609919995</v>
      </c>
      <c r="G85" s="266">
        <v>1060304.8154316805</v>
      </c>
      <c r="H85" s="266">
        <v>1102717.0080489479</v>
      </c>
      <c r="I85" s="266">
        <v>1146825.6883709058</v>
      </c>
      <c r="J85" s="266">
        <v>1192698.7159057409</v>
      </c>
      <c r="K85" s="266">
        <v>1240406.6645419714</v>
      </c>
      <c r="L85" s="266">
        <v>1290022.9311236502</v>
      </c>
      <c r="M85" s="266">
        <v>1341623.8483685958</v>
      </c>
      <c r="N85" s="266">
        <v>335633.29374984046</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row>
    <row r="86" spans="1:52" s="221" customFormat="1" x14ac:dyDescent="0.25">
      <c r="A86" s="260" t="s">
        <v>475</v>
      </c>
      <c r="B86" s="259">
        <v>0</v>
      </c>
      <c r="C86" s="259">
        <v>0</v>
      </c>
      <c r="D86" s="259">
        <v>0</v>
      </c>
      <c r="E86" s="259">
        <v>0</v>
      </c>
      <c r="F86" s="259">
        <v>0</v>
      </c>
      <c r="G86" s="259">
        <v>0</v>
      </c>
      <c r="H86" s="259">
        <v>0</v>
      </c>
      <c r="I86" s="259">
        <v>0</v>
      </c>
      <c r="J86" s="259">
        <v>0</v>
      </c>
      <c r="K86" s="259">
        <v>0</v>
      </c>
      <c r="L86" s="259">
        <v>0</v>
      </c>
      <c r="M86" s="259">
        <v>0</v>
      </c>
      <c r="N86" s="259">
        <v>0</v>
      </c>
      <c r="O86" s="259">
        <v>0</v>
      </c>
      <c r="P86" s="259">
        <v>0</v>
      </c>
      <c r="Q86" s="259">
        <v>0</v>
      </c>
      <c r="R86" s="259">
        <v>0</v>
      </c>
      <c r="S86" s="259">
        <v>0</v>
      </c>
      <c r="T86" s="259">
        <v>0</v>
      </c>
      <c r="U86" s="259">
        <v>0</v>
      </c>
      <c r="V86" s="259">
        <v>0</v>
      </c>
      <c r="W86" s="259">
        <v>0</v>
      </c>
      <c r="X86" s="259">
        <v>0</v>
      </c>
      <c r="Y86" s="259">
        <v>0</v>
      </c>
      <c r="Z86" s="259">
        <v>0</v>
      </c>
      <c r="AA86" s="259">
        <v>0</v>
      </c>
      <c r="AB86" s="259">
        <v>0</v>
      </c>
      <c r="AC86" s="259">
        <v>0</v>
      </c>
      <c r="AD86" s="259">
        <v>0</v>
      </c>
      <c r="AE86" s="259">
        <v>0</v>
      </c>
      <c r="AF86" s="259">
        <v>0</v>
      </c>
      <c r="AG86" s="259">
        <v>0</v>
      </c>
      <c r="AH86" s="259">
        <v>0</v>
      </c>
      <c r="AI86" s="259">
        <v>0</v>
      </c>
      <c r="AJ86" s="259">
        <v>0</v>
      </c>
      <c r="AK86" s="259">
        <v>0</v>
      </c>
      <c r="AL86" s="259">
        <v>0</v>
      </c>
      <c r="AM86" s="259">
        <v>0</v>
      </c>
      <c r="AN86" s="259">
        <v>0</v>
      </c>
      <c r="AO86" s="259">
        <v>0</v>
      </c>
      <c r="AP86" s="259">
        <v>0</v>
      </c>
      <c r="AQ86" s="259">
        <v>0</v>
      </c>
      <c r="AR86" s="259">
        <v>0</v>
      </c>
      <c r="AS86" s="259">
        <v>0</v>
      </c>
      <c r="AT86" s="259">
        <v>0</v>
      </c>
      <c r="AU86" s="259">
        <v>0</v>
      </c>
      <c r="AV86" s="259">
        <v>0</v>
      </c>
      <c r="AW86" s="259">
        <v>0</v>
      </c>
      <c r="AX86" s="259">
        <v>0</v>
      </c>
      <c r="AY86" s="259">
        <v>0</v>
      </c>
      <c r="AZ86" s="259">
        <v>0</v>
      </c>
    </row>
    <row r="87" spans="1:52" s="221" customFormat="1" x14ac:dyDescent="0.25">
      <c r="A87" s="260" t="s">
        <v>476</v>
      </c>
      <c r="B87" s="259">
        <v>-62795141.75666666</v>
      </c>
      <c r="C87" s="259">
        <v>0</v>
      </c>
      <c r="D87" s="259">
        <v>0</v>
      </c>
      <c r="E87" s="259">
        <v>0</v>
      </c>
      <c r="F87" s="259">
        <v>0</v>
      </c>
      <c r="G87" s="259">
        <v>0</v>
      </c>
      <c r="H87" s="259">
        <v>0</v>
      </c>
      <c r="I87" s="259">
        <v>0</v>
      </c>
      <c r="J87" s="259">
        <v>0</v>
      </c>
      <c r="K87" s="259">
        <v>0</v>
      </c>
      <c r="L87" s="259">
        <v>0</v>
      </c>
      <c r="M87" s="259">
        <v>0</v>
      </c>
      <c r="N87" s="259">
        <v>0</v>
      </c>
      <c r="O87" s="259">
        <v>0</v>
      </c>
      <c r="P87" s="259">
        <v>0</v>
      </c>
      <c r="Q87" s="259">
        <v>0</v>
      </c>
      <c r="R87" s="259">
        <v>0</v>
      </c>
      <c r="S87" s="259">
        <v>0</v>
      </c>
      <c r="T87" s="259">
        <v>0</v>
      </c>
      <c r="U87" s="259">
        <v>0</v>
      </c>
      <c r="V87" s="259">
        <v>0</v>
      </c>
      <c r="W87" s="259">
        <v>0</v>
      </c>
      <c r="X87" s="259">
        <v>0</v>
      </c>
      <c r="Y87" s="259">
        <v>0</v>
      </c>
      <c r="Z87" s="259">
        <v>0</v>
      </c>
      <c r="AA87" s="259">
        <v>0</v>
      </c>
      <c r="AB87" s="259">
        <v>0</v>
      </c>
      <c r="AC87" s="259">
        <v>0</v>
      </c>
      <c r="AD87" s="259">
        <v>0</v>
      </c>
      <c r="AE87" s="259">
        <v>0</v>
      </c>
      <c r="AF87" s="259">
        <v>0</v>
      </c>
      <c r="AG87" s="259">
        <v>0</v>
      </c>
      <c r="AH87" s="259">
        <v>0</v>
      </c>
      <c r="AI87" s="259">
        <v>0</v>
      </c>
      <c r="AJ87" s="259">
        <v>0</v>
      </c>
      <c r="AK87" s="259">
        <v>0</v>
      </c>
      <c r="AL87" s="259">
        <v>0</v>
      </c>
      <c r="AM87" s="259">
        <v>0</v>
      </c>
      <c r="AN87" s="259">
        <v>0</v>
      </c>
      <c r="AO87" s="259">
        <v>0</v>
      </c>
      <c r="AP87" s="259">
        <v>0</v>
      </c>
      <c r="AQ87" s="259">
        <v>0</v>
      </c>
      <c r="AR87" s="259">
        <v>0</v>
      </c>
      <c r="AS87" s="259">
        <v>0</v>
      </c>
      <c r="AT87" s="259">
        <v>0</v>
      </c>
      <c r="AU87" s="259">
        <v>0</v>
      </c>
      <c r="AV87" s="259">
        <v>0</v>
      </c>
      <c r="AW87" s="259">
        <v>0</v>
      </c>
      <c r="AX87" s="259">
        <v>0</v>
      </c>
      <c r="AY87" s="259">
        <v>0</v>
      </c>
      <c r="AZ87" s="259">
        <v>0</v>
      </c>
    </row>
    <row r="88" spans="1:52" s="221" customFormat="1" x14ac:dyDescent="0.25">
      <c r="A88" s="260" t="s">
        <v>477</v>
      </c>
      <c r="B88" s="259">
        <v>0</v>
      </c>
      <c r="C88" s="259">
        <v>0</v>
      </c>
      <c r="D88" s="259">
        <v>0</v>
      </c>
      <c r="E88" s="259">
        <v>0</v>
      </c>
      <c r="F88" s="259">
        <v>0</v>
      </c>
      <c r="G88" s="259">
        <v>0</v>
      </c>
      <c r="H88" s="259">
        <v>0</v>
      </c>
      <c r="I88" s="259">
        <v>0</v>
      </c>
      <c r="J88" s="259">
        <v>0</v>
      </c>
      <c r="K88" s="259">
        <v>0</v>
      </c>
      <c r="L88" s="259">
        <v>0</v>
      </c>
      <c r="M88" s="259">
        <v>0</v>
      </c>
      <c r="N88" s="259">
        <v>0</v>
      </c>
      <c r="O88" s="259">
        <v>0</v>
      </c>
      <c r="P88" s="259">
        <v>0</v>
      </c>
      <c r="Q88" s="259">
        <v>0</v>
      </c>
      <c r="R88" s="259">
        <v>0</v>
      </c>
      <c r="S88" s="259">
        <v>0</v>
      </c>
      <c r="T88" s="259">
        <v>0</v>
      </c>
      <c r="U88" s="259">
        <v>0</v>
      </c>
      <c r="V88" s="259">
        <v>0</v>
      </c>
      <c r="W88" s="259">
        <v>0</v>
      </c>
      <c r="X88" s="259">
        <v>0</v>
      </c>
      <c r="Y88" s="259">
        <v>0</v>
      </c>
      <c r="Z88" s="259">
        <v>0</v>
      </c>
      <c r="AA88" s="259">
        <v>0</v>
      </c>
      <c r="AB88" s="259">
        <v>0</v>
      </c>
      <c r="AC88" s="259">
        <v>0</v>
      </c>
      <c r="AD88" s="259">
        <v>0</v>
      </c>
      <c r="AE88" s="259">
        <v>0</v>
      </c>
      <c r="AF88" s="259">
        <v>0</v>
      </c>
      <c r="AG88" s="259">
        <v>0</v>
      </c>
      <c r="AH88" s="259">
        <v>0</v>
      </c>
      <c r="AI88" s="259">
        <v>0</v>
      </c>
      <c r="AJ88" s="259">
        <v>0</v>
      </c>
      <c r="AK88" s="259">
        <v>0</v>
      </c>
      <c r="AL88" s="259">
        <v>0</v>
      </c>
      <c r="AM88" s="259">
        <v>0</v>
      </c>
      <c r="AN88" s="259">
        <v>0</v>
      </c>
      <c r="AO88" s="259">
        <v>0</v>
      </c>
      <c r="AP88" s="259">
        <v>0</v>
      </c>
      <c r="AQ88" s="259">
        <v>0</v>
      </c>
      <c r="AR88" s="259">
        <v>0</v>
      </c>
      <c r="AS88" s="259">
        <v>0</v>
      </c>
      <c r="AT88" s="259">
        <v>0</v>
      </c>
      <c r="AU88" s="259">
        <v>0</v>
      </c>
      <c r="AV88" s="259">
        <v>0</v>
      </c>
      <c r="AW88" s="259">
        <v>0</v>
      </c>
      <c r="AX88" s="259">
        <v>0</v>
      </c>
      <c r="AY88" s="259">
        <v>0</v>
      </c>
      <c r="AZ88" s="259">
        <v>0</v>
      </c>
    </row>
    <row r="89" spans="1:52" s="228" customFormat="1" ht="14.25" x14ac:dyDescent="0.25">
      <c r="A89" s="267" t="s">
        <v>478</v>
      </c>
      <c r="B89" s="258">
        <v>-75354170.107999995</v>
      </c>
      <c r="C89" s="258">
        <v>3688803.0170585066</v>
      </c>
      <c r="D89" s="258">
        <v>3881125.562007681</v>
      </c>
      <c r="E89" s="258">
        <v>4080698.9309568536</v>
      </c>
      <c r="F89" s="258">
        <v>4287813.156866027</v>
      </c>
      <c r="G89" s="258">
        <v>4502769.8740136009</v>
      </c>
      <c r="H89" s="258">
        <v>4725882.7820491102</v>
      </c>
      <c r="I89" s="258">
        <v>4957478.128608074</v>
      </c>
      <c r="J89" s="258">
        <v>5197895.2112314273</v>
      </c>
      <c r="K89" s="258">
        <v>5447486.8993617482</v>
      </c>
      <c r="L89" s="258">
        <v>5706620.1772193182</v>
      </c>
      <c r="M89" s="258">
        <v>5975676.7083932199</v>
      </c>
      <c r="N89" s="258">
        <v>5195397.9144626129</v>
      </c>
      <c r="O89" s="258">
        <v>5094062.7740304805</v>
      </c>
      <c r="P89" s="258">
        <v>5337290.7756829299</v>
      </c>
      <c r="Q89" s="258">
        <v>5589805.8196035102</v>
      </c>
      <c r="R89" s="258">
        <v>5851979.3874829467</v>
      </c>
      <c r="S89" s="258">
        <v>6124197.8202795964</v>
      </c>
      <c r="T89" s="258">
        <v>6406862.9125901405</v>
      </c>
      <c r="U89" s="258">
        <v>6700392.5307951402</v>
      </c>
      <c r="V89" s="258">
        <v>7005221.2559303772</v>
      </c>
      <c r="W89" s="258">
        <v>7321801.0522730537</v>
      </c>
      <c r="X89" s="258">
        <v>7650601.9626714718</v>
      </c>
      <c r="Y89" s="258">
        <v>7992112.8316878565</v>
      </c>
      <c r="Z89" s="258">
        <v>8346842.0576669313</v>
      </c>
      <c r="AA89" s="258">
        <v>8715318.3748872038</v>
      </c>
      <c r="AB89" s="258">
        <v>9098091.6669983193</v>
      </c>
      <c r="AC89" s="258">
        <v>9495733.8129959088</v>
      </c>
      <c r="AD89" s="258">
        <v>9908839.5670354404</v>
      </c>
      <c r="AE89" s="258">
        <v>10338027.473438585</v>
      </c>
      <c r="AF89" s="258">
        <v>10783940.818299888</v>
      </c>
      <c r="AG89" s="258">
        <v>11247248.619157672</v>
      </c>
      <c r="AH89" s="258">
        <v>11728646.654251808</v>
      </c>
      <c r="AI89" s="258">
        <v>12228858.532951742</v>
      </c>
      <c r="AJ89" s="258">
        <v>12748636.809001697</v>
      </c>
      <c r="AK89" s="258">
        <v>13288764.138295691</v>
      </c>
      <c r="AL89" s="258">
        <v>13850054.48296348</v>
      </c>
      <c r="AM89" s="258">
        <v>14433354.363620013</v>
      </c>
      <c r="AN89" s="258">
        <v>15039544.161704831</v>
      </c>
      <c r="AO89" s="258">
        <v>15669539.473915074</v>
      </c>
      <c r="AP89" s="258">
        <v>16324292.520815779</v>
      </c>
      <c r="AQ89" s="258">
        <v>17004793.611794524</v>
      </c>
      <c r="AR89" s="258">
        <v>17712072.668614466</v>
      </c>
      <c r="AS89" s="258">
        <v>18447200.809909232</v>
      </c>
      <c r="AT89" s="258">
        <v>19211291.999057818</v>
      </c>
      <c r="AU89" s="258">
        <v>20005504.757974382</v>
      </c>
      <c r="AV89" s="258">
        <v>20831043.949449651</v>
      </c>
      <c r="AW89" s="258">
        <v>21689162.630785964</v>
      </c>
      <c r="AX89" s="258">
        <v>22581163.981577754</v>
      </c>
      <c r="AY89" s="258">
        <v>23508403.308603257</v>
      </c>
      <c r="AZ89" s="258">
        <v>24472290.130911808</v>
      </c>
    </row>
    <row r="90" spans="1:52" s="228" customFormat="1" ht="14.25" x14ac:dyDescent="0.25">
      <c r="A90" s="267" t="s">
        <v>479</v>
      </c>
      <c r="B90" s="258">
        <v>-75354170.107999995</v>
      </c>
      <c r="C90" s="258">
        <v>-71665367.090941489</v>
      </c>
      <c r="D90" s="258">
        <v>-67784241.528933808</v>
      </c>
      <c r="E90" s="258">
        <v>-63703542.597976953</v>
      </c>
      <c r="F90" s="258">
        <v>-59415729.441110924</v>
      </c>
      <c r="G90" s="258">
        <v>-54912959.567097321</v>
      </c>
      <c r="H90" s="258">
        <v>-50187076.785048209</v>
      </c>
      <c r="I90" s="258">
        <v>-45229598.656440139</v>
      </c>
      <c r="J90" s="258">
        <v>-40031703.445208713</v>
      </c>
      <c r="K90" s="258">
        <v>-34584216.545846969</v>
      </c>
      <c r="L90" s="258">
        <v>-28877596.368627653</v>
      </c>
      <c r="M90" s="258">
        <v>-22901919.660234433</v>
      </c>
      <c r="N90" s="258">
        <v>-17706521.745771818</v>
      </c>
      <c r="O90" s="258">
        <v>-12612458.971741337</v>
      </c>
      <c r="P90" s="258">
        <v>-7275168.1960584074</v>
      </c>
      <c r="Q90" s="258">
        <v>-1685362.3764548972</v>
      </c>
      <c r="R90" s="258">
        <v>4166617.0110280495</v>
      </c>
      <c r="S90" s="258">
        <v>10290814.831307646</v>
      </c>
      <c r="T90" s="258">
        <v>16697677.743897786</v>
      </c>
      <c r="U90" s="258">
        <v>23398070.274692927</v>
      </c>
      <c r="V90" s="258">
        <v>30403291.530623302</v>
      </c>
      <c r="W90" s="258">
        <v>37725092.582896352</v>
      </c>
      <c r="X90" s="258">
        <v>45375694.545567825</v>
      </c>
      <c r="Y90" s="258">
        <v>53367807.377255678</v>
      </c>
      <c r="Z90" s="258">
        <v>61714649.434922606</v>
      </c>
      <c r="AA90" s="258">
        <v>70429967.809809804</v>
      </c>
      <c r="AB90" s="258">
        <v>79528059.476808131</v>
      </c>
      <c r="AC90" s="258">
        <v>89023793.289804041</v>
      </c>
      <c r="AD90" s="258">
        <v>98932632.856839478</v>
      </c>
      <c r="AE90" s="258">
        <v>109270660.33027807</v>
      </c>
      <c r="AF90" s="258">
        <v>120054601.14857796</v>
      </c>
      <c r="AG90" s="258">
        <v>131301849.76773563</v>
      </c>
      <c r="AH90" s="258">
        <v>143030496.42198744</v>
      </c>
      <c r="AI90" s="258">
        <v>155259354.95493919</v>
      </c>
      <c r="AJ90" s="258">
        <v>168007991.76394087</v>
      </c>
      <c r="AK90" s="258">
        <v>181296755.90223655</v>
      </c>
      <c r="AL90" s="258">
        <v>195146810.38520002</v>
      </c>
      <c r="AM90" s="258">
        <v>209580164.74882004</v>
      </c>
      <c r="AN90" s="258">
        <v>224619708.91052487</v>
      </c>
      <c r="AO90" s="258">
        <v>240289248.38443995</v>
      </c>
      <c r="AP90" s="258">
        <v>256613540.90525573</v>
      </c>
      <c r="AQ90" s="258">
        <v>273618334.51705027</v>
      </c>
      <c r="AR90" s="258">
        <v>291330407.18566471</v>
      </c>
      <c r="AS90" s="258">
        <v>309777607.99557394</v>
      </c>
      <c r="AT90" s="258">
        <v>328988899.99463177</v>
      </c>
      <c r="AU90" s="258">
        <v>348994404.75260615</v>
      </c>
      <c r="AV90" s="258">
        <v>369825448.70205581</v>
      </c>
      <c r="AW90" s="258">
        <v>391514611.33284175</v>
      </c>
      <c r="AX90" s="258">
        <v>414095775.31441951</v>
      </c>
      <c r="AY90" s="258">
        <v>437604178.62302279</v>
      </c>
      <c r="AZ90" s="258">
        <v>462076468.75393462</v>
      </c>
    </row>
    <row r="91" spans="1:52" s="221" customFormat="1" x14ac:dyDescent="0.25">
      <c r="A91" s="268" t="s">
        <v>480</v>
      </c>
      <c r="B91" s="269">
        <v>1</v>
      </c>
      <c r="C91" s="269">
        <v>0.88105726872246692</v>
      </c>
      <c r="D91" s="269">
        <v>0.77626191076869333</v>
      </c>
      <c r="E91" s="269">
        <v>0.68393119891514842</v>
      </c>
      <c r="F91" s="269">
        <v>0.60258255411026285</v>
      </c>
      <c r="G91" s="269">
        <v>0.53090973930419638</v>
      </c>
      <c r="H91" s="269">
        <v>0.4677618848495122</v>
      </c>
      <c r="I91" s="269">
        <v>0.41212500867798435</v>
      </c>
      <c r="J91" s="269">
        <v>0.3631057345180479</v>
      </c>
      <c r="K91" s="269">
        <v>0.31991694671193649</v>
      </c>
      <c r="L91" s="269">
        <v>0.28186515128804979</v>
      </c>
      <c r="M91" s="269">
        <v>0.24833934034189409</v>
      </c>
      <c r="N91" s="269">
        <v>0.21880118091796832</v>
      </c>
      <c r="O91" s="269">
        <v>0.19277637085283555</v>
      </c>
      <c r="P91" s="269">
        <v>0.16984702277782865</v>
      </c>
      <c r="Q91" s="269">
        <v>0.14964495398927638</v>
      </c>
      <c r="R91" s="269">
        <v>0.13184577443989109</v>
      </c>
      <c r="S91" s="269">
        <v>0.11616367792060887</v>
      </c>
      <c r="T91" s="269">
        <v>0.102346852793488</v>
      </c>
      <c r="U91" s="269">
        <v>9.0173438584570942E-2</v>
      </c>
      <c r="V91" s="269">
        <v>7.9447963510635183E-2</v>
      </c>
      <c r="W91" s="269">
        <v>6.999820573624245E-2</v>
      </c>
      <c r="X91" s="269">
        <v>6.1672427961447097E-2</v>
      </c>
      <c r="Y91" s="269">
        <v>5.4336940935195678E-2</v>
      </c>
      <c r="Z91" s="269">
        <v>4.7873956771097514E-2</v>
      </c>
      <c r="AA91" s="269">
        <v>4.2179697595680632E-2</v>
      </c>
      <c r="AB91" s="269">
        <v>3.7162729159189986E-2</v>
      </c>
      <c r="AC91" s="269">
        <v>3.2742492651268711E-2</v>
      </c>
      <c r="AD91" s="269">
        <v>2.8848011146492256E-2</v>
      </c>
      <c r="AE91" s="269">
        <v>2.5416749908803746E-2</v>
      </c>
      <c r="AF91" s="269">
        <v>2.239361225445264E-2</v>
      </c>
      <c r="AG91" s="269">
        <v>1.9730054849738013E-2</v>
      </c>
      <c r="AH91" s="269">
        <v>1.7383308237654636E-2</v>
      </c>
      <c r="AI91" s="269">
        <v>1.5315690077228756E-2</v>
      </c>
      <c r="AJ91" s="269">
        <v>1.3494000068042956E-2</v>
      </c>
      <c r="AK91" s="269">
        <v>1.1888986844090711E-2</v>
      </c>
      <c r="AL91" s="269">
        <v>1.0474878276731903E-2</v>
      </c>
      <c r="AM91" s="269">
        <v>9.228967644697713E-3</v>
      </c>
      <c r="AN91" s="269">
        <v>8.1312490261653842E-3</v>
      </c>
      <c r="AO91" s="269">
        <v>7.1640960582954934E-3</v>
      </c>
      <c r="AP91" s="269">
        <v>6.3119789059872195E-3</v>
      </c>
      <c r="AQ91" s="269">
        <v>5.5612148951429243E-3</v>
      </c>
      <c r="AR91" s="269">
        <v>4.8997488062933253E-3</v>
      </c>
      <c r="AS91" s="269">
        <v>4.3169593006989653E-3</v>
      </c>
      <c r="AT91" s="269">
        <v>3.8034883706598811E-3</v>
      </c>
      <c r="AU91" s="269">
        <v>3.3510910754712612E-3</v>
      </c>
      <c r="AV91" s="269">
        <v>2.9525031501949437E-3</v>
      </c>
      <c r="AW91" s="269">
        <v>2.6013243614052368E-3</v>
      </c>
      <c r="AX91" s="269">
        <v>2.2919157369209139E-3</v>
      </c>
      <c r="AY91" s="269">
        <v>2.0193090193135802E-3</v>
      </c>
      <c r="AZ91" s="269">
        <v>1.7791268892630662E-3</v>
      </c>
    </row>
    <row r="92" spans="1:52" s="228" customFormat="1" ht="14.25" x14ac:dyDescent="0.25">
      <c r="A92" s="270" t="s">
        <v>481</v>
      </c>
      <c r="B92" s="271">
        <v>-75354170.107999995</v>
      </c>
      <c r="C92" s="271">
        <v>3250046.7110647634</v>
      </c>
      <c r="D92" s="271">
        <v>3012769.9446973014</v>
      </c>
      <c r="E92" s="271">
        <v>2790917.3122610855</v>
      </c>
      <c r="F92" s="271">
        <v>2583761.4036119198</v>
      </c>
      <c r="G92" s="271">
        <v>2390564.37995935</v>
      </c>
      <c r="H92" s="271">
        <v>2210587.8377091484</v>
      </c>
      <c r="I92" s="271">
        <v>2043100.7167735202</v>
      </c>
      <c r="J92" s="271">
        <v>1887385.558622031</v>
      </c>
      <c r="K92" s="271">
        <v>1742743.3760970845</v>
      </c>
      <c r="L92" s="271">
        <v>1608497.3595953607</v>
      </c>
      <c r="M92" s="271">
        <v>1483995.6118587933</v>
      </c>
      <c r="N92" s="271">
        <v>1136759.1990231695</v>
      </c>
      <c r="O92" s="271">
        <v>982014.93447412411</v>
      </c>
      <c r="P92" s="271">
        <v>906522.94794931333</v>
      </c>
      <c r="Q92" s="271">
        <v>836486.2346835566</v>
      </c>
      <c r="R92" s="271">
        <v>771558.75434896862</v>
      </c>
      <c r="S92" s="271">
        <v>711409.34311705397</v>
      </c>
      <c r="T92" s="271">
        <v>655722.25538292085</v>
      </c>
      <c r="U92" s="271">
        <v>604197.43436817348</v>
      </c>
      <c r="V92" s="271">
        <v>556550.56272508262</v>
      </c>
      <c r="W92" s="271">
        <v>512512.93641684565</v>
      </c>
      <c r="X92" s="271">
        <v>471831.19840456214</v>
      </c>
      <c r="Y92" s="271">
        <v>434266.96288284252</v>
      </c>
      <c r="Z92" s="271">
        <v>399596.35584392532</v>
      </c>
      <c r="AA92" s="271">
        <v>367609.49350282102</v>
      </c>
      <c r="AB92" s="271">
        <v>338109.91648614185</v>
      </c>
      <c r="AC92" s="271">
        <v>310913.99459042237</v>
      </c>
      <c r="AD92" s="271">
        <v>285850.31427864189</v>
      </c>
      <c r="AE92" s="271">
        <v>262759.05884273077</v>
      </c>
      <c r="AF92" s="271">
        <v>241491.38925997241</v>
      </c>
      <c r="AG92" s="271">
        <v>221908.83216462098</v>
      </c>
      <c r="AH92" s="271">
        <v>203882.68000139593</v>
      </c>
      <c r="AI92" s="271">
        <v>187293.40728896321</v>
      </c>
      <c r="AJ92" s="271">
        <v>172030.10596812383</v>
      </c>
      <c r="AK92" s="271">
        <v>157989.94201442192</v>
      </c>
      <c r="AL92" s="271">
        <v>145077.63483514747</v>
      </c>
      <c r="AM92" s="271">
        <v>133204.96042630565</v>
      </c>
      <c r="AN92" s="271">
        <v>122290.2788188337</v>
      </c>
      <c r="AO92" s="271">
        <v>112258.08598038062</v>
      </c>
      <c r="AP92" s="271">
        <v>103038.59004655412</v>
      </c>
      <c r="AQ92" s="271">
        <v>94567.311522742952</v>
      </c>
      <c r="AR92" s="271">
        <v>86784.706915024362</v>
      </c>
      <c r="AS92" s="271">
        <v>79635.815108199138</v>
      </c>
      <c r="AT92" s="271">
        <v>73069.925703767629</v>
      </c>
      <c r="AU92" s="271">
        <v>67040.268454745805</v>
      </c>
      <c r="AV92" s="271">
        <v>61503.722882599417</v>
      </c>
      <c r="AW92" s="271">
        <v>56420.547129943625</v>
      </c>
      <c r="AX92" s="271">
        <v>51754.125087369779</v>
      </c>
      <c r="AY92" s="271">
        <v>47470.730830723769</v>
      </c>
      <c r="AZ92" s="271">
        <v>43539.309413752359</v>
      </c>
    </row>
    <row r="93" spans="1:52" s="228" customFormat="1" ht="14.25" x14ac:dyDescent="0.25">
      <c r="A93" s="270" t="s">
        <v>482</v>
      </c>
      <c r="B93" s="271">
        <v>-75354170.107999995</v>
      </c>
      <c r="C93" s="271">
        <v>-72104123.396935225</v>
      </c>
      <c r="D93" s="271">
        <v>-69091353.452237919</v>
      </c>
      <c r="E93" s="271">
        <v>-66300436.139976837</v>
      </c>
      <c r="F93" s="271">
        <v>-63716674.736364916</v>
      </c>
      <c r="G93" s="271">
        <v>-61326110.356405564</v>
      </c>
      <c r="H93" s="271">
        <v>-59115522.518696412</v>
      </c>
      <c r="I93" s="271">
        <v>-57072421.801922895</v>
      </c>
      <c r="J93" s="271">
        <v>-55185036.243300863</v>
      </c>
      <c r="K93" s="271">
        <v>-53442292.86720378</v>
      </c>
      <c r="L93" s="271">
        <v>-51833795.507608421</v>
      </c>
      <c r="M93" s="271">
        <v>-50349799.895749629</v>
      </c>
      <c r="N93" s="271">
        <v>-49213040.696726456</v>
      </c>
      <c r="O93" s="271">
        <v>-48231025.762252331</v>
      </c>
      <c r="P93" s="271">
        <v>-47324502.814303018</v>
      </c>
      <c r="Q93" s="271">
        <v>-46488016.57961946</v>
      </c>
      <c r="R93" s="271">
        <v>-45716457.825270489</v>
      </c>
      <c r="S93" s="271">
        <v>-45005048.482153438</v>
      </c>
      <c r="T93" s="271">
        <v>-44349326.22677052</v>
      </c>
      <c r="U93" s="271">
        <v>-43745128.792402349</v>
      </c>
      <c r="V93" s="271">
        <v>-43188578.229677267</v>
      </c>
      <c r="W93" s="271">
        <v>-42676065.293260425</v>
      </c>
      <c r="X93" s="271">
        <v>-42204234.09485586</v>
      </c>
      <c r="Y93" s="271">
        <v>-41769967.131973021</v>
      </c>
      <c r="Z93" s="271">
        <v>-41370370.776129097</v>
      </c>
      <c r="AA93" s="271">
        <v>-41002761.282626279</v>
      </c>
      <c r="AB93" s="271">
        <v>-40664651.366140135</v>
      </c>
      <c r="AC93" s="271">
        <v>-40353737.371549711</v>
      </c>
      <c r="AD93" s="271">
        <v>-40067887.057271071</v>
      </c>
      <c r="AE93" s="271">
        <v>-39805127.998428337</v>
      </c>
      <c r="AF93" s="271">
        <v>-39563636.609168366</v>
      </c>
      <c r="AG93" s="271">
        <v>-39341727.777003743</v>
      </c>
      <c r="AH93" s="271">
        <v>-39137845.09700235</v>
      </c>
      <c r="AI93" s="271">
        <v>-38950551.689713389</v>
      </c>
      <c r="AJ93" s="271">
        <v>-38778521.583745264</v>
      </c>
      <c r="AK93" s="271">
        <v>-38620531.641730845</v>
      </c>
      <c r="AL93" s="271">
        <v>-38475454.006895699</v>
      </c>
      <c r="AM93" s="271">
        <v>-38342249.04646939</v>
      </c>
      <c r="AN93" s="271">
        <v>-38219958.76765056</v>
      </c>
      <c r="AO93" s="271">
        <v>-38107700.681670181</v>
      </c>
      <c r="AP93" s="271">
        <v>-38004662.091623627</v>
      </c>
      <c r="AQ93" s="271">
        <v>-37910094.780100882</v>
      </c>
      <c r="AR93" s="271">
        <v>-37823310.073185861</v>
      </c>
      <c r="AS93" s="271">
        <v>-37743674.258077659</v>
      </c>
      <c r="AT93" s="271">
        <v>-37670604.332373895</v>
      </c>
      <c r="AU93" s="271">
        <v>-37603564.063919149</v>
      </c>
      <c r="AV93" s="271">
        <v>-37542060.341036551</v>
      </c>
      <c r="AW93" s="271">
        <v>-37485639.793906607</v>
      </c>
      <c r="AX93" s="271">
        <v>-37433885.668819234</v>
      </c>
      <c r="AY93" s="271">
        <v>-37386414.937988512</v>
      </c>
      <c r="AZ93" s="271">
        <v>-37342875.628574759</v>
      </c>
    </row>
    <row r="94" spans="1:52" s="228" customFormat="1" ht="14.25" x14ac:dyDescent="0.25">
      <c r="A94" s="270" t="s">
        <v>483</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5.9968100922913603E-3</v>
      </c>
      <c r="S94" s="272">
        <v>1.3602749370005052E-2</v>
      </c>
      <c r="T94" s="272">
        <v>2.0316424832869995E-2</v>
      </c>
      <c r="U94" s="272">
        <v>2.6262319376688881E-2</v>
      </c>
      <c r="V94" s="272">
        <v>3.1546049461852244E-2</v>
      </c>
      <c r="W94" s="272">
        <v>3.6256995877231635E-2</v>
      </c>
      <c r="X94" s="272">
        <v>4.0470804047585407E-2</v>
      </c>
      <c r="Y94" s="272">
        <v>4.4251599212833836E-2</v>
      </c>
      <c r="Z94" s="272">
        <v>4.765388082580424E-2</v>
      </c>
      <c r="AA94" s="272">
        <v>5.0724112370593266E-2</v>
      </c>
      <c r="AB94" s="272">
        <v>5.3502042318001708E-2</v>
      </c>
      <c r="AC94" s="272">
        <v>5.6021796388277645E-2</v>
      </c>
      <c r="AD94" s="272">
        <v>5.8312779175838436E-2</v>
      </c>
      <c r="AE94" s="272">
        <v>6.0400418606850526E-2</v>
      </c>
      <c r="AF94" s="272">
        <v>6.2306781564784641E-2</v>
      </c>
      <c r="AG94" s="272">
        <v>6.4051084168892158E-2</v>
      </c>
      <c r="AH94" s="272">
        <v>6.5650115939744902E-2</v>
      </c>
      <c r="AI94" s="272">
        <v>6.7118593502759394E-2</v>
      </c>
      <c r="AJ94" s="272">
        <v>6.8469456525539041E-2</v>
      </c>
      <c r="AK94" s="272">
        <v>6.9714116178381635E-2</v>
      </c>
      <c r="AL94" s="272">
        <v>7.0862664461467384E-2</v>
      </c>
      <c r="AM94" s="272">
        <v>7.1924051174640624E-2</v>
      </c>
      <c r="AN94" s="272">
        <v>7.2906234044557872E-2</v>
      </c>
      <c r="AO94" s="272">
        <v>7.3816306509311813E-2</v>
      </c>
      <c r="AP94" s="272">
        <v>7.4660606843328425E-2</v>
      </c>
      <c r="AQ94" s="272">
        <v>7.5444811645779541E-2</v>
      </c>
      <c r="AR94" s="272">
        <v>7.6174016182275706E-2</v>
      </c>
      <c r="AS94" s="272">
        <v>7.6852803636932032E-2</v>
      </c>
      <c r="AT94" s="272">
        <v>7.7485304979995506E-2</v>
      </c>
      <c r="AU94" s="272">
        <v>7.8075250869110047E-2</v>
      </c>
      <c r="AV94" s="272">
        <v>7.8626016767352702E-2</v>
      </c>
      <c r="AW94" s="272">
        <v>7.9140662268277318E-2</v>
      </c>
      <c r="AX94" s="272">
        <v>7.9621965459357291E-2</v>
      </c>
      <c r="AY94" s="272">
        <v>8.0072453023974477E-2</v>
      </c>
      <c r="AZ94" s="272">
        <v>8.0494426673348052E-2</v>
      </c>
    </row>
    <row r="95" spans="1:52" s="228" customFormat="1" ht="14.25" x14ac:dyDescent="0.25">
      <c r="A95" s="270" t="s">
        <v>484</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15.287998686403405</v>
      </c>
      <c r="S95" s="273">
        <v>0</v>
      </c>
      <c r="T95" s="273">
        <v>0</v>
      </c>
      <c r="U95" s="273">
        <v>0</v>
      </c>
      <c r="V95" s="273">
        <v>0</v>
      </c>
      <c r="W95" s="273">
        <v>0</v>
      </c>
      <c r="X95" s="273">
        <v>0</v>
      </c>
      <c r="Y95" s="273">
        <v>0</v>
      </c>
      <c r="Z95" s="273">
        <v>0</v>
      </c>
      <c r="AA95" s="273">
        <v>0</v>
      </c>
      <c r="AB95" s="273">
        <v>0</v>
      </c>
      <c r="AC95" s="273">
        <v>0</v>
      </c>
      <c r="AD95" s="273">
        <v>0</v>
      </c>
      <c r="AE95" s="273">
        <v>0</v>
      </c>
      <c r="AF95" s="273">
        <v>0</v>
      </c>
      <c r="AG95" s="273">
        <v>0</v>
      </c>
      <c r="AH95" s="273">
        <v>0</v>
      </c>
      <c r="AI95" s="273">
        <v>0</v>
      </c>
      <c r="AJ95" s="273">
        <v>0</v>
      </c>
      <c r="AK95" s="273">
        <v>0</v>
      </c>
      <c r="AL95" s="273">
        <v>0</v>
      </c>
      <c r="AM95" s="273">
        <v>0</v>
      </c>
      <c r="AN95" s="273">
        <v>0</v>
      </c>
      <c r="AO95" s="273">
        <v>0</v>
      </c>
      <c r="AP95" s="273">
        <v>0</v>
      </c>
      <c r="AQ95" s="273">
        <v>0</v>
      </c>
      <c r="AR95" s="273">
        <v>0</v>
      </c>
      <c r="AS95" s="273">
        <v>0</v>
      </c>
      <c r="AT95" s="273">
        <v>0</v>
      </c>
      <c r="AU95" s="273">
        <v>0</v>
      </c>
      <c r="AV95" s="273">
        <v>0</v>
      </c>
      <c r="AW95" s="273">
        <v>0</v>
      </c>
      <c r="AX95" s="273">
        <v>0</v>
      </c>
      <c r="AY95" s="273">
        <v>0</v>
      </c>
      <c r="AZ95" s="273">
        <v>0</v>
      </c>
    </row>
    <row r="96" spans="1:52" s="228" customFormat="1" ht="15" thickBot="1" x14ac:dyDescent="0.3">
      <c r="A96" s="274" t="s">
        <v>485</v>
      </c>
      <c r="B96" s="275">
        <v>0</v>
      </c>
      <c r="C96" s="275">
        <v>0</v>
      </c>
      <c r="D96" s="275">
        <v>0</v>
      </c>
      <c r="E96" s="275">
        <v>0</v>
      </c>
      <c r="F96" s="275">
        <v>0</v>
      </c>
      <c r="G96" s="275">
        <v>0</v>
      </c>
      <c r="H96" s="275">
        <v>0</v>
      </c>
      <c r="I96" s="275">
        <v>0</v>
      </c>
      <c r="J96" s="275">
        <v>0</v>
      </c>
      <c r="K96" s="275">
        <v>0</v>
      </c>
      <c r="L96" s="275">
        <v>0</v>
      </c>
      <c r="M96" s="275">
        <v>0</v>
      </c>
      <c r="N96" s="275">
        <v>0</v>
      </c>
      <c r="O96" s="275">
        <v>0</v>
      </c>
      <c r="P96" s="275">
        <v>0</v>
      </c>
      <c r="Q96" s="275">
        <v>0</v>
      </c>
      <c r="R96" s="275">
        <v>0</v>
      </c>
      <c r="S96" s="275">
        <v>0</v>
      </c>
      <c r="T96" s="275">
        <v>0</v>
      </c>
      <c r="U96" s="275">
        <v>0</v>
      </c>
      <c r="V96" s="275">
        <v>0</v>
      </c>
      <c r="W96" s="275">
        <v>0</v>
      </c>
      <c r="X96" s="275">
        <v>0</v>
      </c>
      <c r="Y96" s="275">
        <v>0</v>
      </c>
      <c r="Z96" s="275">
        <v>0</v>
      </c>
      <c r="AA96" s="275">
        <v>0</v>
      </c>
      <c r="AB96" s="275">
        <v>0</v>
      </c>
      <c r="AC96" s="275">
        <v>0</v>
      </c>
      <c r="AD96" s="275">
        <v>0</v>
      </c>
      <c r="AE96" s="275">
        <v>0</v>
      </c>
      <c r="AF96" s="275">
        <v>0</v>
      </c>
      <c r="AG96" s="275">
        <v>0</v>
      </c>
      <c r="AH96" s="275">
        <v>0</v>
      </c>
      <c r="AI96" s="275">
        <v>0</v>
      </c>
      <c r="AJ96" s="275">
        <v>0</v>
      </c>
      <c r="AK96" s="275">
        <v>0</v>
      </c>
      <c r="AL96" s="275">
        <v>0</v>
      </c>
      <c r="AM96" s="275">
        <v>0</v>
      </c>
      <c r="AN96" s="275">
        <v>0</v>
      </c>
      <c r="AO96" s="275">
        <v>0</v>
      </c>
      <c r="AP96" s="275">
        <v>0</v>
      </c>
      <c r="AQ96" s="275">
        <v>0</v>
      </c>
      <c r="AR96" s="275">
        <v>0</v>
      </c>
      <c r="AS96" s="275">
        <v>0</v>
      </c>
      <c r="AT96" s="275">
        <v>0</v>
      </c>
      <c r="AU96" s="275">
        <v>0</v>
      </c>
      <c r="AV96" s="275">
        <v>0</v>
      </c>
      <c r="AW96" s="275">
        <v>0</v>
      </c>
      <c r="AX96" s="275">
        <v>0</v>
      </c>
      <c r="AY96" s="275">
        <v>0</v>
      </c>
      <c r="AZ96" s="275">
        <v>0</v>
      </c>
    </row>
  </sheetData>
  <mergeCells count="21">
    <mergeCell ref="A10:K10"/>
    <mergeCell ref="U10:W10"/>
    <mergeCell ref="U1:Y1"/>
    <mergeCell ref="U2:Y2"/>
    <mergeCell ref="U3:Y3"/>
    <mergeCell ref="A7:K7"/>
    <mergeCell ref="A9:K9"/>
    <mergeCell ref="A5:K5"/>
    <mergeCell ref="U15:W15"/>
    <mergeCell ref="U16:X16"/>
    <mergeCell ref="U17:W17"/>
    <mergeCell ref="D28:E28"/>
    <mergeCell ref="D29:E29"/>
    <mergeCell ref="A18:K18"/>
    <mergeCell ref="D26:E26"/>
    <mergeCell ref="D27:E27"/>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8" zoomScaleSheetLayoutView="68" workbookViewId="0">
      <selection activeCell="H37" sqref="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9" t="str">
        <f>'4. паспортбюджет'!A5:O5</f>
        <v>Год раскрытия информации: 2023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98" t="str">
        <f>'1. паспорт местоположение'!A12:C12</f>
        <v>J_TP2000.PR.0059</v>
      </c>
      <c r="B12" s="398"/>
      <c r="C12" s="398"/>
      <c r="D12" s="398"/>
      <c r="E12" s="398"/>
      <c r="F12" s="398"/>
      <c r="G12" s="398"/>
      <c r="H12" s="398"/>
      <c r="I12" s="398"/>
      <c r="J12" s="398"/>
      <c r="K12" s="398"/>
      <c r="L12" s="398"/>
    </row>
    <row r="13" spans="1:44" x14ac:dyDescent="0.25">
      <c r="A13" s="340" t="s">
        <v>8</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x14ac:dyDescent="0.25">
      <c r="A15"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46"/>
      <c r="C15" s="346"/>
      <c r="D15" s="346"/>
      <c r="E15" s="346"/>
      <c r="F15" s="346"/>
      <c r="G15" s="346"/>
      <c r="H15" s="346"/>
      <c r="I15" s="346"/>
      <c r="J15" s="346"/>
      <c r="K15" s="346"/>
      <c r="L15" s="346"/>
    </row>
    <row r="16" spans="1:44" x14ac:dyDescent="0.25">
      <c r="A16" s="340" t="s">
        <v>7</v>
      </c>
      <c r="B16" s="340"/>
      <c r="C16" s="340"/>
      <c r="D16" s="340"/>
      <c r="E16" s="340"/>
      <c r="F16" s="340"/>
      <c r="G16" s="340"/>
      <c r="H16" s="340"/>
      <c r="I16" s="340"/>
      <c r="J16" s="340"/>
      <c r="K16" s="340"/>
      <c r="L16" s="340"/>
    </row>
    <row r="17" spans="1:12" ht="15.75" customHeight="1" x14ac:dyDescent="0.25">
      <c r="L17" s="201"/>
    </row>
    <row r="18" spans="1:12" x14ac:dyDescent="0.25">
      <c r="K18" s="79"/>
    </row>
    <row r="19" spans="1:12" ht="15.75" customHeight="1" x14ac:dyDescent="0.25">
      <c r="A19" s="397" t="s">
        <v>385</v>
      </c>
      <c r="B19" s="397"/>
      <c r="C19" s="397"/>
      <c r="D19" s="397"/>
      <c r="E19" s="397"/>
      <c r="F19" s="397"/>
      <c r="G19" s="397"/>
      <c r="H19" s="397"/>
      <c r="I19" s="397"/>
      <c r="J19" s="397"/>
      <c r="K19" s="397"/>
      <c r="L19" s="397"/>
    </row>
    <row r="20" spans="1:12" x14ac:dyDescent="0.25">
      <c r="A20" s="190"/>
      <c r="B20" s="191"/>
      <c r="C20" s="192"/>
      <c r="D20" s="192"/>
      <c r="E20" s="192"/>
      <c r="F20" s="192"/>
      <c r="G20" s="193"/>
      <c r="H20" s="193"/>
      <c r="I20" s="193"/>
      <c r="J20" s="193"/>
      <c r="K20" s="193"/>
      <c r="L20" s="193"/>
    </row>
    <row r="21" spans="1:12" ht="28.5" customHeight="1" x14ac:dyDescent="0.25">
      <c r="A21" s="403" t="s">
        <v>221</v>
      </c>
      <c r="B21" s="403" t="s">
        <v>220</v>
      </c>
      <c r="C21" s="404" t="s">
        <v>320</v>
      </c>
      <c r="D21" s="404"/>
      <c r="E21" s="404"/>
      <c r="F21" s="404"/>
      <c r="G21" s="404"/>
      <c r="H21" s="404"/>
      <c r="I21" s="405" t="s">
        <v>219</v>
      </c>
      <c r="J21" s="406" t="s">
        <v>322</v>
      </c>
      <c r="K21" s="403" t="s">
        <v>218</v>
      </c>
      <c r="L21" s="399" t="s">
        <v>321</v>
      </c>
    </row>
    <row r="22" spans="1:12" ht="58.5" customHeight="1" x14ac:dyDescent="0.25">
      <c r="A22" s="403"/>
      <c r="B22" s="403"/>
      <c r="C22" s="400" t="s">
        <v>3</v>
      </c>
      <c r="D22" s="400"/>
      <c r="E22" s="129"/>
      <c r="F22" s="130"/>
      <c r="G22" s="401" t="s">
        <v>2</v>
      </c>
      <c r="H22" s="402"/>
      <c r="I22" s="405"/>
      <c r="J22" s="407"/>
      <c r="K22" s="403"/>
      <c r="L22" s="399"/>
    </row>
    <row r="23" spans="1:12" ht="47.25" x14ac:dyDescent="0.25">
      <c r="A23" s="403"/>
      <c r="B23" s="403"/>
      <c r="C23" s="78" t="s">
        <v>217</v>
      </c>
      <c r="D23" s="78" t="s">
        <v>216</v>
      </c>
      <c r="E23" s="78" t="s">
        <v>217</v>
      </c>
      <c r="F23" s="78" t="s">
        <v>216</v>
      </c>
      <c r="G23" s="78" t="s">
        <v>217</v>
      </c>
      <c r="H23" s="78" t="s">
        <v>216</v>
      </c>
      <c r="I23" s="405"/>
      <c r="J23" s="408"/>
      <c r="K23" s="403"/>
      <c r="L23" s="399"/>
    </row>
    <row r="24" spans="1:12" x14ac:dyDescent="0.25">
      <c r="A24" s="200">
        <v>1</v>
      </c>
      <c r="B24" s="200">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4" t="s">
        <v>426</v>
      </c>
      <c r="D26" s="194" t="s">
        <v>426</v>
      </c>
      <c r="E26" s="194"/>
      <c r="F26" s="194"/>
      <c r="G26" s="194" t="s">
        <v>426</v>
      </c>
      <c r="H26" s="194" t="s">
        <v>426</v>
      </c>
      <c r="I26" s="195"/>
      <c r="J26" s="195"/>
      <c r="K26" s="71"/>
      <c r="L26" s="71"/>
    </row>
    <row r="27" spans="1:12" s="67" customFormat="1" ht="39" customHeight="1" x14ac:dyDescent="0.25">
      <c r="A27" s="73" t="s">
        <v>213</v>
      </c>
      <c r="B27" s="77" t="s">
        <v>329</v>
      </c>
      <c r="C27" s="194" t="s">
        <v>426</v>
      </c>
      <c r="D27" s="194" t="s">
        <v>426</v>
      </c>
      <c r="E27" s="194"/>
      <c r="F27" s="194"/>
      <c r="G27" s="194" t="s">
        <v>426</v>
      </c>
      <c r="H27" s="194" t="s">
        <v>426</v>
      </c>
      <c r="I27" s="195"/>
      <c r="J27" s="195"/>
      <c r="K27" s="71"/>
      <c r="L27" s="71"/>
    </row>
    <row r="28" spans="1:12" s="67" customFormat="1" ht="70.5" customHeight="1" x14ac:dyDescent="0.25">
      <c r="A28" s="73" t="s">
        <v>328</v>
      </c>
      <c r="B28" s="77" t="s">
        <v>333</v>
      </c>
      <c r="C28" s="194" t="s">
        <v>426</v>
      </c>
      <c r="D28" s="194" t="s">
        <v>426</v>
      </c>
      <c r="E28" s="194"/>
      <c r="F28" s="194"/>
      <c r="G28" s="194" t="s">
        <v>426</v>
      </c>
      <c r="H28" s="194" t="s">
        <v>426</v>
      </c>
      <c r="I28" s="195"/>
      <c r="J28" s="195"/>
      <c r="K28" s="71"/>
      <c r="L28" s="71"/>
    </row>
    <row r="29" spans="1:12" s="67" customFormat="1" ht="54" customHeight="1" x14ac:dyDescent="0.25">
      <c r="A29" s="73" t="s">
        <v>212</v>
      </c>
      <c r="B29" s="77" t="s">
        <v>332</v>
      </c>
      <c r="C29" s="194" t="s">
        <v>426</v>
      </c>
      <c r="D29" s="194" t="s">
        <v>426</v>
      </c>
      <c r="E29" s="194"/>
      <c r="F29" s="194"/>
      <c r="G29" s="194" t="s">
        <v>426</v>
      </c>
      <c r="H29" s="194" t="s">
        <v>426</v>
      </c>
      <c r="I29" s="195"/>
      <c r="J29" s="195"/>
      <c r="K29" s="71"/>
      <c r="L29" s="71"/>
    </row>
    <row r="30" spans="1:12" s="67" customFormat="1" ht="42" customHeight="1" x14ac:dyDescent="0.25">
      <c r="A30" s="73" t="s">
        <v>211</v>
      </c>
      <c r="B30" s="77" t="s">
        <v>334</v>
      </c>
      <c r="C30" s="194" t="s">
        <v>426</v>
      </c>
      <c r="D30" s="194" t="s">
        <v>426</v>
      </c>
      <c r="E30" s="194"/>
      <c r="F30" s="194"/>
      <c r="G30" s="194" t="s">
        <v>426</v>
      </c>
      <c r="H30" s="194" t="s">
        <v>426</v>
      </c>
      <c r="I30" s="195"/>
      <c r="J30" s="195"/>
      <c r="K30" s="71"/>
      <c r="L30" s="71"/>
    </row>
    <row r="31" spans="1:12" s="67" customFormat="1" ht="37.5" customHeight="1" x14ac:dyDescent="0.25">
      <c r="A31" s="73" t="s">
        <v>210</v>
      </c>
      <c r="B31" s="72" t="s">
        <v>330</v>
      </c>
      <c r="C31" s="194">
        <v>44635</v>
      </c>
      <c r="D31" s="194">
        <v>44645</v>
      </c>
      <c r="E31" s="194"/>
      <c r="F31" s="194"/>
      <c r="G31" s="299">
        <v>44750</v>
      </c>
      <c r="H31" s="299">
        <v>44764</v>
      </c>
      <c r="I31" s="195">
        <v>1</v>
      </c>
      <c r="J31" s="195">
        <v>1</v>
      </c>
      <c r="K31" s="300"/>
      <c r="L31" s="71"/>
    </row>
    <row r="32" spans="1:12" s="67" customFormat="1" ht="31.5" x14ac:dyDescent="0.25">
      <c r="A32" s="73" t="s">
        <v>208</v>
      </c>
      <c r="B32" s="72" t="s">
        <v>335</v>
      </c>
      <c r="C32" s="194">
        <v>44793</v>
      </c>
      <c r="D32" s="194">
        <v>44798</v>
      </c>
      <c r="E32" s="194"/>
      <c r="F32" s="194"/>
      <c r="G32" s="299">
        <v>44958</v>
      </c>
      <c r="H32" s="299">
        <v>44995</v>
      </c>
      <c r="I32" s="195">
        <v>1</v>
      </c>
      <c r="J32" s="195">
        <v>1</v>
      </c>
      <c r="K32" s="300"/>
      <c r="L32" s="71"/>
    </row>
    <row r="33" spans="1:12" s="67" customFormat="1" ht="37.5" customHeight="1" x14ac:dyDescent="0.25">
      <c r="A33" s="73" t="s">
        <v>346</v>
      </c>
      <c r="B33" s="72" t="s">
        <v>263</v>
      </c>
      <c r="C33" s="194" t="s">
        <v>426</v>
      </c>
      <c r="D33" s="194" t="s">
        <v>426</v>
      </c>
      <c r="E33" s="194"/>
      <c r="F33" s="194"/>
      <c r="G33" s="194" t="s">
        <v>426</v>
      </c>
      <c r="H33" s="194" t="s">
        <v>426</v>
      </c>
      <c r="I33" s="195"/>
      <c r="J33" s="195"/>
      <c r="K33" s="71"/>
      <c r="L33" s="71"/>
    </row>
    <row r="34" spans="1:12" s="67" customFormat="1" ht="47.25" customHeight="1" x14ac:dyDescent="0.25">
      <c r="A34" s="73" t="s">
        <v>347</v>
      </c>
      <c r="B34" s="72" t="s">
        <v>339</v>
      </c>
      <c r="C34" s="194" t="s">
        <v>426</v>
      </c>
      <c r="D34" s="194" t="s">
        <v>426</v>
      </c>
      <c r="E34" s="194"/>
      <c r="F34" s="194"/>
      <c r="G34" s="194" t="s">
        <v>426</v>
      </c>
      <c r="H34" s="194" t="s">
        <v>426</v>
      </c>
      <c r="I34" s="195"/>
      <c r="J34" s="195"/>
      <c r="K34" s="75"/>
      <c r="L34" s="71"/>
    </row>
    <row r="35" spans="1:12" s="67" customFormat="1" ht="70.5" customHeight="1" x14ac:dyDescent="0.25">
      <c r="A35" s="73" t="s">
        <v>348</v>
      </c>
      <c r="B35" s="72" t="s">
        <v>209</v>
      </c>
      <c r="C35" s="194">
        <v>44859</v>
      </c>
      <c r="D35" s="194">
        <v>44864</v>
      </c>
      <c r="E35" s="194"/>
      <c r="F35" s="194"/>
      <c r="G35" s="299">
        <v>44995</v>
      </c>
      <c r="H35" s="299">
        <v>45183</v>
      </c>
      <c r="I35" s="195">
        <v>1</v>
      </c>
      <c r="J35" s="195">
        <v>1</v>
      </c>
      <c r="K35" s="75"/>
      <c r="L35" s="30"/>
    </row>
    <row r="36" spans="1:12" ht="37.5" customHeight="1" x14ac:dyDescent="0.25">
      <c r="A36" s="73" t="s">
        <v>349</v>
      </c>
      <c r="B36" s="72" t="s">
        <v>331</v>
      </c>
      <c r="C36" s="194" t="s">
        <v>426</v>
      </c>
      <c r="D36" s="194" t="s">
        <v>426</v>
      </c>
      <c r="E36" s="194" t="s">
        <v>426</v>
      </c>
      <c r="F36" s="194" t="s">
        <v>426</v>
      </c>
      <c r="G36" s="194" t="s">
        <v>426</v>
      </c>
      <c r="H36" s="194" t="s">
        <v>426</v>
      </c>
      <c r="I36" s="195"/>
      <c r="J36" s="195"/>
      <c r="K36" s="71"/>
      <c r="L36" s="71"/>
    </row>
    <row r="37" spans="1:12" x14ac:dyDescent="0.25">
      <c r="A37" s="73" t="s">
        <v>350</v>
      </c>
      <c r="B37" s="72" t="s">
        <v>207</v>
      </c>
      <c r="C37" s="194">
        <v>44798</v>
      </c>
      <c r="D37" s="194">
        <v>44859</v>
      </c>
      <c r="E37" s="194"/>
      <c r="F37" s="194"/>
      <c r="G37" s="299">
        <v>44907</v>
      </c>
      <c r="H37" s="299">
        <v>45062</v>
      </c>
      <c r="I37" s="195">
        <v>1</v>
      </c>
      <c r="J37" s="195">
        <v>1</v>
      </c>
      <c r="K37" s="300"/>
      <c r="L37" s="71"/>
    </row>
    <row r="38" spans="1:12" x14ac:dyDescent="0.25">
      <c r="A38" s="73" t="s">
        <v>495</v>
      </c>
      <c r="B38" s="74" t="s">
        <v>206</v>
      </c>
      <c r="C38" s="194"/>
      <c r="D38" s="194"/>
      <c r="E38" s="194"/>
      <c r="F38" s="194"/>
      <c r="G38" s="299"/>
      <c r="H38" s="299"/>
      <c r="I38" s="195"/>
      <c r="J38" s="195"/>
      <c r="K38" s="71"/>
      <c r="L38" s="71"/>
    </row>
    <row r="39" spans="1:12" ht="63" x14ac:dyDescent="0.25">
      <c r="A39" s="73">
        <v>2</v>
      </c>
      <c r="B39" s="72" t="s">
        <v>336</v>
      </c>
      <c r="C39" s="299">
        <v>45005</v>
      </c>
      <c r="D39" s="299">
        <v>45036</v>
      </c>
      <c r="E39" s="194"/>
      <c r="F39" s="194"/>
      <c r="G39" s="299">
        <v>45194</v>
      </c>
      <c r="H39" s="299">
        <v>45473</v>
      </c>
      <c r="I39" s="195"/>
      <c r="J39" s="195"/>
      <c r="K39" s="71"/>
      <c r="L39" s="71"/>
    </row>
    <row r="40" spans="1:12" ht="33.75" customHeight="1" x14ac:dyDescent="0.25">
      <c r="A40" s="73" t="s">
        <v>205</v>
      </c>
      <c r="B40" s="72" t="s">
        <v>338</v>
      </c>
      <c r="C40" s="299">
        <v>45040</v>
      </c>
      <c r="D40" s="299">
        <v>45097</v>
      </c>
      <c r="E40" s="194"/>
      <c r="F40" s="194"/>
      <c r="G40" s="299">
        <v>45194</v>
      </c>
      <c r="H40" s="299">
        <v>45473</v>
      </c>
      <c r="I40" s="195"/>
      <c r="J40" s="195"/>
      <c r="K40" s="71"/>
      <c r="L40" s="71"/>
    </row>
    <row r="41" spans="1:12" ht="63" customHeight="1" x14ac:dyDescent="0.25">
      <c r="A41" s="73" t="s">
        <v>204</v>
      </c>
      <c r="B41" s="74" t="s">
        <v>414</v>
      </c>
      <c r="C41" s="299"/>
      <c r="D41" s="299"/>
      <c r="E41" s="194"/>
      <c r="F41" s="194"/>
      <c r="G41" s="299"/>
      <c r="H41" s="299"/>
      <c r="I41" s="195"/>
      <c r="J41" s="195"/>
      <c r="K41" s="71"/>
      <c r="L41" s="71"/>
    </row>
    <row r="42" spans="1:12" ht="58.5" customHeight="1" x14ac:dyDescent="0.25">
      <c r="A42" s="73">
        <v>3</v>
      </c>
      <c r="B42" s="72" t="s">
        <v>337</v>
      </c>
      <c r="C42" s="299">
        <v>45040</v>
      </c>
      <c r="D42" s="299">
        <v>45122</v>
      </c>
      <c r="E42" s="194"/>
      <c r="F42" s="194"/>
      <c r="G42" s="299">
        <v>45323</v>
      </c>
      <c r="H42" s="299">
        <v>45337</v>
      </c>
      <c r="I42" s="195"/>
      <c r="J42" s="195"/>
      <c r="K42" s="71"/>
      <c r="L42" s="71"/>
    </row>
    <row r="43" spans="1:12" ht="34.5" customHeight="1" x14ac:dyDescent="0.25">
      <c r="A43" s="73" t="s">
        <v>203</v>
      </c>
      <c r="B43" s="72" t="s">
        <v>201</v>
      </c>
      <c r="C43" s="299">
        <v>45108</v>
      </c>
      <c r="D43" s="299">
        <v>45169</v>
      </c>
      <c r="E43" s="194"/>
      <c r="F43" s="194"/>
      <c r="G43" s="299">
        <v>45275</v>
      </c>
      <c r="H43" s="319">
        <v>45550</v>
      </c>
      <c r="I43" s="196"/>
      <c r="J43" s="196"/>
      <c r="K43" s="71"/>
      <c r="L43" s="71"/>
    </row>
    <row r="44" spans="1:12" ht="24.75" customHeight="1" x14ac:dyDescent="0.25">
      <c r="A44" s="73" t="s">
        <v>202</v>
      </c>
      <c r="B44" s="72" t="s">
        <v>199</v>
      </c>
      <c r="C44" s="299">
        <v>45170</v>
      </c>
      <c r="D44" s="299">
        <v>45230</v>
      </c>
      <c r="E44" s="194"/>
      <c r="F44" s="194"/>
      <c r="G44" s="299">
        <v>45337</v>
      </c>
      <c r="H44" s="299">
        <v>45611</v>
      </c>
      <c r="I44" s="195"/>
      <c r="J44" s="195"/>
      <c r="K44" s="71"/>
      <c r="L44" s="71"/>
    </row>
    <row r="45" spans="1:12" ht="90.75" customHeight="1" x14ac:dyDescent="0.25">
      <c r="A45" s="73" t="s">
        <v>200</v>
      </c>
      <c r="B45" s="72" t="s">
        <v>342</v>
      </c>
      <c r="C45" s="194" t="s">
        <v>426</v>
      </c>
      <c r="D45" s="299"/>
      <c r="E45" s="194"/>
      <c r="F45" s="194"/>
      <c r="G45" s="299" t="s">
        <v>426</v>
      </c>
      <c r="H45" s="299"/>
      <c r="I45" s="195"/>
      <c r="J45" s="195"/>
      <c r="K45" s="197"/>
      <c r="L45" s="71"/>
    </row>
    <row r="46" spans="1:12" ht="167.25" customHeight="1" x14ac:dyDescent="0.25">
      <c r="A46" s="73" t="s">
        <v>198</v>
      </c>
      <c r="B46" s="72" t="s">
        <v>340</v>
      </c>
      <c r="C46" s="194" t="s">
        <v>426</v>
      </c>
      <c r="D46" s="299"/>
      <c r="E46" s="194"/>
      <c r="F46" s="194"/>
      <c r="G46" s="299" t="s">
        <v>426</v>
      </c>
      <c r="H46" s="299"/>
      <c r="I46" s="195"/>
      <c r="J46" s="195"/>
      <c r="K46" s="71"/>
      <c r="L46" s="71"/>
    </row>
    <row r="47" spans="1:12" ht="30.75" customHeight="1" x14ac:dyDescent="0.25">
      <c r="A47" s="73" t="s">
        <v>196</v>
      </c>
      <c r="B47" s="72" t="s">
        <v>197</v>
      </c>
      <c r="C47" s="299">
        <v>45231</v>
      </c>
      <c r="D47" s="299">
        <v>45249</v>
      </c>
      <c r="E47" s="194"/>
      <c r="F47" s="194"/>
      <c r="G47" s="299">
        <v>45611</v>
      </c>
      <c r="H47" s="299">
        <v>45631</v>
      </c>
      <c r="I47" s="195"/>
      <c r="J47" s="195"/>
      <c r="K47" s="71"/>
      <c r="L47" s="71"/>
    </row>
    <row r="48" spans="1:12" ht="37.5" customHeight="1" x14ac:dyDescent="0.25">
      <c r="A48" s="73" t="s">
        <v>496</v>
      </c>
      <c r="B48" s="74" t="s">
        <v>195</v>
      </c>
      <c r="C48" s="301"/>
      <c r="D48" s="301"/>
      <c r="E48" s="71"/>
      <c r="F48" s="71"/>
      <c r="G48" s="301"/>
      <c r="H48" s="301"/>
      <c r="I48" s="195"/>
      <c r="J48" s="195"/>
      <c r="K48" s="71"/>
      <c r="L48" s="71"/>
    </row>
    <row r="49" spans="1:12" ht="35.25" customHeight="1" x14ac:dyDescent="0.25">
      <c r="A49" s="73">
        <v>4</v>
      </c>
      <c r="B49" s="72" t="s">
        <v>193</v>
      </c>
      <c r="C49" s="299">
        <v>45251</v>
      </c>
      <c r="D49" s="299">
        <v>45260</v>
      </c>
      <c r="E49" s="71"/>
      <c r="F49" s="71"/>
      <c r="G49" s="299">
        <v>45631</v>
      </c>
      <c r="H49" s="299">
        <v>45636</v>
      </c>
      <c r="I49" s="195"/>
      <c r="J49" s="195"/>
      <c r="K49" s="71"/>
      <c r="L49" s="71"/>
    </row>
    <row r="50" spans="1:12" ht="86.25" customHeight="1" x14ac:dyDescent="0.25">
      <c r="A50" s="73" t="s">
        <v>194</v>
      </c>
      <c r="B50" s="72" t="s">
        <v>341</v>
      </c>
      <c r="C50" s="299">
        <v>45261</v>
      </c>
      <c r="D50" s="299">
        <v>45267</v>
      </c>
      <c r="E50" s="71"/>
      <c r="F50" s="71"/>
      <c r="G50" s="299">
        <v>45636</v>
      </c>
      <c r="H50" s="299">
        <v>45641</v>
      </c>
      <c r="I50" s="195"/>
      <c r="J50" s="195"/>
      <c r="K50" s="71"/>
      <c r="L50" s="71"/>
    </row>
    <row r="51" spans="1:12" ht="77.25" customHeight="1" x14ac:dyDescent="0.25">
      <c r="A51" s="73" t="s">
        <v>192</v>
      </c>
      <c r="B51" s="72" t="s">
        <v>343</v>
      </c>
      <c r="C51" s="194" t="s">
        <v>426</v>
      </c>
      <c r="D51" s="299"/>
      <c r="E51" s="194"/>
      <c r="F51" s="194"/>
      <c r="G51" s="299" t="s">
        <v>426</v>
      </c>
      <c r="H51" s="299"/>
      <c r="I51" s="195"/>
      <c r="J51" s="195"/>
      <c r="K51" s="71"/>
      <c r="L51" s="71"/>
    </row>
    <row r="52" spans="1:12" ht="71.25" customHeight="1" x14ac:dyDescent="0.25">
      <c r="A52" s="73" t="s">
        <v>190</v>
      </c>
      <c r="B52" s="72" t="s">
        <v>191</v>
      </c>
      <c r="C52" s="194" t="s">
        <v>426</v>
      </c>
      <c r="D52" s="299"/>
      <c r="E52" s="194"/>
      <c r="F52" s="194"/>
      <c r="G52" s="299" t="s">
        <v>426</v>
      </c>
      <c r="H52" s="299"/>
      <c r="I52" s="195"/>
      <c r="J52" s="195"/>
      <c r="K52" s="71"/>
      <c r="L52" s="71"/>
    </row>
    <row r="53" spans="1:12" ht="48" customHeight="1" x14ac:dyDescent="0.25">
      <c r="A53" s="73" t="s">
        <v>188</v>
      </c>
      <c r="B53" s="137" t="s">
        <v>344</v>
      </c>
      <c r="C53" s="299">
        <v>45267</v>
      </c>
      <c r="D53" s="299">
        <v>45276</v>
      </c>
      <c r="E53" s="194"/>
      <c r="F53" s="194"/>
      <c r="G53" s="299">
        <v>45651</v>
      </c>
      <c r="H53" s="299">
        <v>45656</v>
      </c>
      <c r="I53" s="195"/>
      <c r="J53" s="195"/>
      <c r="K53" s="71"/>
      <c r="L53" s="71"/>
    </row>
    <row r="54" spans="1:12" ht="46.5" customHeight="1" x14ac:dyDescent="0.25">
      <c r="A54" s="73" t="s">
        <v>345</v>
      </c>
      <c r="B54" s="72" t="s">
        <v>189</v>
      </c>
      <c r="C54" s="194" t="s">
        <v>426</v>
      </c>
      <c r="D54" s="299"/>
      <c r="E54" s="194"/>
      <c r="F54" s="194"/>
      <c r="G54" s="194" t="s">
        <v>426</v>
      </c>
      <c r="H54" s="299"/>
      <c r="I54" s="195"/>
      <c r="J54" s="195"/>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3" zoomScale="60" zoomScaleNormal="70" workbookViewId="0">
      <selection activeCell="J62" sqref="J6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546</v>
      </c>
    </row>
    <row r="4" spans="1:27"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x14ac:dyDescent="0.25">
      <c r="A5" s="66"/>
      <c r="B5" s="66"/>
      <c r="C5" s="66"/>
      <c r="D5" s="66"/>
      <c r="E5" s="66"/>
      <c r="F5" s="66"/>
      <c r="L5" s="66"/>
      <c r="M5" s="66"/>
    </row>
    <row r="6" spans="1:27"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346" t="s">
        <v>489</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342" t="str">
        <f>'1. паспорт местоположение'!A12:C12</f>
        <v>J_TP2000.PR.0059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row>
    <row r="12" spans="1:27"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46" t="s">
        <v>430</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6"/>
      <c r="L17" s="66"/>
      <c r="M17" s="66"/>
      <c r="N17" s="66"/>
      <c r="O17" s="66"/>
      <c r="P17" s="66"/>
      <c r="Q17" s="66"/>
      <c r="R17" s="66"/>
      <c r="S17" s="66"/>
      <c r="T17" s="66"/>
      <c r="U17" s="66"/>
      <c r="V17" s="66"/>
      <c r="W17" s="66"/>
      <c r="X17" s="66"/>
      <c r="Y17" s="66"/>
      <c r="Z17" s="66"/>
      <c r="AA17" s="66"/>
    </row>
    <row r="18" spans="1:29" x14ac:dyDescent="0.25">
      <c r="A18" s="414" t="s">
        <v>386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15" t="s">
        <v>187</v>
      </c>
      <c r="B20" s="415" t="s">
        <v>186</v>
      </c>
      <c r="C20" s="418" t="s">
        <v>185</v>
      </c>
      <c r="D20" s="418"/>
      <c r="E20" s="419" t="s">
        <v>184</v>
      </c>
      <c r="F20" s="419"/>
      <c r="G20" s="415" t="s">
        <v>543</v>
      </c>
      <c r="H20" s="420" t="s">
        <v>497</v>
      </c>
      <c r="I20" s="421"/>
      <c r="J20" s="421"/>
      <c r="K20" s="421"/>
      <c r="L20" s="420" t="s">
        <v>498</v>
      </c>
      <c r="M20" s="421"/>
      <c r="N20" s="421"/>
      <c r="O20" s="421"/>
      <c r="P20" s="420" t="s">
        <v>499</v>
      </c>
      <c r="Q20" s="421"/>
      <c r="R20" s="421"/>
      <c r="S20" s="421"/>
      <c r="T20" s="420" t="s">
        <v>500</v>
      </c>
      <c r="U20" s="421"/>
      <c r="V20" s="421"/>
      <c r="W20" s="421"/>
      <c r="X20" s="420" t="s">
        <v>501</v>
      </c>
      <c r="Y20" s="421"/>
      <c r="Z20" s="421"/>
      <c r="AA20" s="421"/>
      <c r="AB20" s="409" t="s">
        <v>183</v>
      </c>
      <c r="AC20" s="410"/>
    </row>
    <row r="21" spans="1:29" ht="99.75" customHeight="1" x14ac:dyDescent="0.25">
      <c r="A21" s="416"/>
      <c r="B21" s="416"/>
      <c r="C21" s="418"/>
      <c r="D21" s="418"/>
      <c r="E21" s="419"/>
      <c r="F21" s="419"/>
      <c r="G21" s="416"/>
      <c r="H21" s="422" t="s">
        <v>541</v>
      </c>
      <c r="I21" s="423"/>
      <c r="J21" s="422" t="s">
        <v>181</v>
      </c>
      <c r="K21" s="423"/>
      <c r="L21" s="418" t="s">
        <v>3</v>
      </c>
      <c r="M21" s="418"/>
      <c r="N21" s="418" t="s">
        <v>181</v>
      </c>
      <c r="O21" s="418"/>
      <c r="P21" s="418" t="s">
        <v>3</v>
      </c>
      <c r="Q21" s="418"/>
      <c r="R21" s="418" t="s">
        <v>181</v>
      </c>
      <c r="S21" s="418"/>
      <c r="T21" s="418" t="s">
        <v>3</v>
      </c>
      <c r="U21" s="418"/>
      <c r="V21" s="418" t="s">
        <v>181</v>
      </c>
      <c r="W21" s="418"/>
      <c r="X21" s="418" t="s">
        <v>3</v>
      </c>
      <c r="Y21" s="418"/>
      <c r="Z21" s="418" t="s">
        <v>181</v>
      </c>
      <c r="AA21" s="418"/>
      <c r="AB21" s="411"/>
      <c r="AC21" s="412"/>
    </row>
    <row r="22" spans="1:29" ht="89.25" customHeight="1" x14ac:dyDescent="0.25">
      <c r="A22" s="417"/>
      <c r="B22" s="417"/>
      <c r="C22" s="282" t="s">
        <v>3</v>
      </c>
      <c r="D22" s="282" t="s">
        <v>181</v>
      </c>
      <c r="E22" s="283" t="s">
        <v>505</v>
      </c>
      <c r="F22" s="283" t="s">
        <v>545</v>
      </c>
      <c r="G22" s="417"/>
      <c r="H22" s="284" t="s">
        <v>368</v>
      </c>
      <c r="I22" s="284" t="s">
        <v>369</v>
      </c>
      <c r="J22" s="284" t="s">
        <v>368</v>
      </c>
      <c r="K22" s="284" t="s">
        <v>369</v>
      </c>
      <c r="L22" s="284" t="s">
        <v>368</v>
      </c>
      <c r="M22" s="284" t="s">
        <v>369</v>
      </c>
      <c r="N22" s="284" t="s">
        <v>368</v>
      </c>
      <c r="O22" s="284" t="s">
        <v>369</v>
      </c>
      <c r="P22" s="284" t="s">
        <v>368</v>
      </c>
      <c r="Q22" s="284" t="s">
        <v>369</v>
      </c>
      <c r="R22" s="284" t="s">
        <v>368</v>
      </c>
      <c r="S22" s="284" t="s">
        <v>369</v>
      </c>
      <c r="T22" s="284" t="s">
        <v>368</v>
      </c>
      <c r="U22" s="284" t="s">
        <v>369</v>
      </c>
      <c r="V22" s="284" t="s">
        <v>368</v>
      </c>
      <c r="W22" s="284" t="s">
        <v>369</v>
      </c>
      <c r="X22" s="284" t="s">
        <v>368</v>
      </c>
      <c r="Y22" s="284" t="s">
        <v>369</v>
      </c>
      <c r="Z22" s="284" t="s">
        <v>368</v>
      </c>
      <c r="AA22" s="284" t="s">
        <v>369</v>
      </c>
      <c r="AB22" s="282" t="s">
        <v>182</v>
      </c>
      <c r="AC22" s="282" t="s">
        <v>181</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76" customFormat="1" ht="47.25" customHeight="1" x14ac:dyDescent="0.25">
      <c r="A24" s="286">
        <v>1</v>
      </c>
      <c r="B24" s="287" t="s">
        <v>180</v>
      </c>
      <c r="C24" s="288">
        <v>33.256259999999997</v>
      </c>
      <c r="D24" s="288">
        <v>73.51170565999999</v>
      </c>
      <c r="E24" s="288">
        <v>73.51170565999999</v>
      </c>
      <c r="F24" s="288">
        <v>73.507501659999988</v>
      </c>
      <c r="G24" s="288">
        <v>4.2039999999999994E-3</v>
      </c>
      <c r="H24" s="288">
        <v>22.563463999999996</v>
      </c>
      <c r="I24" s="288"/>
      <c r="J24" s="288">
        <v>73.507501659999988</v>
      </c>
      <c r="K24" s="288"/>
      <c r="L24" s="288">
        <v>10</v>
      </c>
      <c r="M24" s="288"/>
      <c r="N24" s="288">
        <v>0</v>
      </c>
      <c r="O24" s="288"/>
      <c r="P24" s="288">
        <v>0</v>
      </c>
      <c r="Q24" s="288"/>
      <c r="R24" s="288">
        <v>0</v>
      </c>
      <c r="S24" s="288"/>
      <c r="T24" s="288">
        <v>0</v>
      </c>
      <c r="U24" s="288"/>
      <c r="V24" s="288">
        <v>0</v>
      </c>
      <c r="W24" s="288"/>
      <c r="X24" s="288">
        <v>0</v>
      </c>
      <c r="Y24" s="288"/>
      <c r="Z24" s="288">
        <v>0</v>
      </c>
      <c r="AA24" s="288"/>
      <c r="AB24" s="288">
        <v>32.563463999999996</v>
      </c>
      <c r="AC24" s="288">
        <v>73.507501659999988</v>
      </c>
    </row>
    <row r="25" spans="1:29" ht="24" customHeight="1" x14ac:dyDescent="0.25">
      <c r="A25" s="289" t="s">
        <v>179</v>
      </c>
      <c r="B25" s="290" t="s">
        <v>178</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177</v>
      </c>
      <c r="B26" s="290" t="s">
        <v>176</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175</v>
      </c>
      <c r="B27" s="290" t="s">
        <v>326</v>
      </c>
      <c r="C27" s="288"/>
      <c r="D27" s="288"/>
      <c r="E27" s="288"/>
      <c r="F27" s="288"/>
      <c r="G27" s="288">
        <v>4.2039999999999994E-3</v>
      </c>
      <c r="H27" s="288">
        <v>18.802886666666666</v>
      </c>
      <c r="I27" s="288"/>
      <c r="J27" s="288">
        <v>61.652201999999996</v>
      </c>
      <c r="K27" s="288"/>
      <c r="L27" s="288">
        <v>8.3333333333333339</v>
      </c>
      <c r="M27" s="288"/>
      <c r="N27" s="288">
        <v>0</v>
      </c>
      <c r="O27" s="288"/>
      <c r="P27" s="288">
        <v>0</v>
      </c>
      <c r="Q27" s="288"/>
      <c r="R27" s="288">
        <v>0</v>
      </c>
      <c r="S27" s="288"/>
      <c r="T27" s="288">
        <v>0</v>
      </c>
      <c r="U27" s="288"/>
      <c r="V27" s="288">
        <v>0</v>
      </c>
      <c r="W27" s="288"/>
      <c r="X27" s="288">
        <v>0</v>
      </c>
      <c r="Y27" s="288"/>
      <c r="Z27" s="288">
        <v>0</v>
      </c>
      <c r="AA27" s="288"/>
      <c r="AB27" s="288">
        <v>27.136220000000002</v>
      </c>
      <c r="AC27" s="288">
        <v>61.652201999999996</v>
      </c>
    </row>
    <row r="28" spans="1:29" x14ac:dyDescent="0.25">
      <c r="A28" s="289" t="s">
        <v>174</v>
      </c>
      <c r="B28" s="290" t="s">
        <v>173</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172</v>
      </c>
      <c r="B29" s="291" t="s">
        <v>171</v>
      </c>
      <c r="C29" s="288"/>
      <c r="D29" s="288"/>
      <c r="E29" s="288"/>
      <c r="F29" s="288"/>
      <c r="G29" s="288">
        <v>0</v>
      </c>
      <c r="H29" s="288">
        <v>3.7605773333333303</v>
      </c>
      <c r="I29" s="288"/>
      <c r="J29" s="288">
        <v>11.855299659999993</v>
      </c>
      <c r="K29" s="288"/>
      <c r="L29" s="288">
        <v>1.6666666666666661</v>
      </c>
      <c r="M29" s="288"/>
      <c r="N29" s="288">
        <v>0</v>
      </c>
      <c r="O29" s="288"/>
      <c r="P29" s="288">
        <v>0</v>
      </c>
      <c r="Q29" s="288"/>
      <c r="R29" s="288">
        <v>0</v>
      </c>
      <c r="S29" s="288"/>
      <c r="T29" s="288">
        <v>0</v>
      </c>
      <c r="U29" s="288"/>
      <c r="V29" s="288">
        <v>0</v>
      </c>
      <c r="W29" s="288"/>
      <c r="X29" s="288">
        <v>0</v>
      </c>
      <c r="Y29" s="288"/>
      <c r="Z29" s="288">
        <v>0</v>
      </c>
      <c r="AA29" s="288"/>
      <c r="AB29" s="288">
        <v>5.4272439999999946</v>
      </c>
      <c r="AC29" s="288">
        <v>11.855299659999993</v>
      </c>
    </row>
    <row r="30" spans="1:29" s="276" customFormat="1" ht="47.25" x14ac:dyDescent="0.25">
      <c r="A30" s="286" t="s">
        <v>64</v>
      </c>
      <c r="B30" s="287" t="s">
        <v>170</v>
      </c>
      <c r="C30" s="288">
        <v>27.713549999999998</v>
      </c>
      <c r="D30" s="288">
        <v>61.656405999999997</v>
      </c>
      <c r="E30" s="288">
        <v>61.656405999999997</v>
      </c>
      <c r="F30" s="288">
        <v>61.652201999999996</v>
      </c>
      <c r="G30" s="288">
        <v>4.2039999999999994E-3</v>
      </c>
      <c r="H30" s="288">
        <v>27.136219999999998</v>
      </c>
      <c r="I30" s="288"/>
      <c r="J30" s="288">
        <v>61.652201999999996</v>
      </c>
      <c r="K30" s="288"/>
      <c r="L30" s="288">
        <v>0</v>
      </c>
      <c r="M30" s="288"/>
      <c r="N30" s="288">
        <v>0</v>
      </c>
      <c r="O30" s="288"/>
      <c r="P30" s="288">
        <v>0</v>
      </c>
      <c r="Q30" s="288"/>
      <c r="R30" s="288">
        <v>0</v>
      </c>
      <c r="S30" s="288"/>
      <c r="T30" s="288">
        <v>0</v>
      </c>
      <c r="U30" s="288"/>
      <c r="V30" s="288">
        <v>0</v>
      </c>
      <c r="W30" s="288"/>
      <c r="X30" s="288">
        <v>0</v>
      </c>
      <c r="Y30" s="288"/>
      <c r="Z30" s="288">
        <v>0</v>
      </c>
      <c r="AA30" s="288"/>
      <c r="AB30" s="288">
        <v>27.136219999999998</v>
      </c>
      <c r="AC30" s="288">
        <v>61.652201999999996</v>
      </c>
    </row>
    <row r="31" spans="1:29" x14ac:dyDescent="0.25">
      <c r="A31" s="286" t="s">
        <v>169</v>
      </c>
      <c r="B31" s="290" t="s">
        <v>168</v>
      </c>
      <c r="C31" s="288">
        <v>0.57733000000000001</v>
      </c>
      <c r="D31" s="288">
        <v>0.1030412</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167</v>
      </c>
      <c r="B32" s="290" t="s">
        <v>166</v>
      </c>
      <c r="C32" s="288">
        <v>5.2770799999999998</v>
      </c>
      <c r="D32" s="288">
        <v>17.025209999999998</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165</v>
      </c>
      <c r="B33" s="290" t="s">
        <v>164</v>
      </c>
      <c r="C33" s="288">
        <v>14.802620000000001</v>
      </c>
      <c r="D33" s="288">
        <v>33.370519999999999</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163</v>
      </c>
      <c r="B34" s="290" t="s">
        <v>162</v>
      </c>
      <c r="C34" s="288">
        <v>7.0565199999999999</v>
      </c>
      <c r="D34" s="288">
        <v>11.1576348</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76" customFormat="1" ht="31.5" x14ac:dyDescent="0.25">
      <c r="A35" s="286" t="s">
        <v>63</v>
      </c>
      <c r="B35" s="287" t="s">
        <v>161</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160</v>
      </c>
      <c r="B36" s="290" t="s">
        <v>530</v>
      </c>
      <c r="C36" s="288"/>
      <c r="D36" s="288"/>
      <c r="E36" s="288"/>
      <c r="F36" s="288"/>
      <c r="G36" s="288">
        <v>0</v>
      </c>
      <c r="H36" s="288">
        <v>0</v>
      </c>
      <c r="I36" s="288" t="s">
        <v>446</v>
      </c>
      <c r="J36" s="288">
        <v>0</v>
      </c>
      <c r="K36" s="288" t="s">
        <v>446</v>
      </c>
      <c r="L36" s="288">
        <v>0</v>
      </c>
      <c r="M36" s="293" t="s">
        <v>446</v>
      </c>
      <c r="N36" s="288">
        <v>0</v>
      </c>
      <c r="O36" s="288" t="s">
        <v>446</v>
      </c>
      <c r="P36" s="288">
        <v>0</v>
      </c>
      <c r="Q36" s="293" t="s">
        <v>446</v>
      </c>
      <c r="R36" s="288">
        <v>0</v>
      </c>
      <c r="S36" s="288" t="s">
        <v>446</v>
      </c>
      <c r="T36" s="288">
        <v>0</v>
      </c>
      <c r="U36" s="293" t="s">
        <v>446</v>
      </c>
      <c r="V36" s="288">
        <v>0</v>
      </c>
      <c r="W36" s="288" t="s">
        <v>446</v>
      </c>
      <c r="X36" s="288">
        <v>0</v>
      </c>
      <c r="Y36" s="293" t="s">
        <v>446</v>
      </c>
      <c r="Z36" s="288">
        <v>0</v>
      </c>
      <c r="AA36" s="288" t="s">
        <v>446</v>
      </c>
      <c r="AB36" s="288">
        <v>0</v>
      </c>
      <c r="AC36" s="288">
        <v>0</v>
      </c>
    </row>
    <row r="37" spans="1:29" ht="31.5" x14ac:dyDescent="0.25">
      <c r="A37" s="289" t="s">
        <v>159</v>
      </c>
      <c r="B37" s="292" t="s">
        <v>528</v>
      </c>
      <c r="C37" s="288"/>
      <c r="D37" s="288"/>
      <c r="E37" s="288"/>
      <c r="F37" s="288"/>
      <c r="G37" s="288">
        <v>0</v>
      </c>
      <c r="H37" s="288">
        <v>0</v>
      </c>
      <c r="I37" s="288" t="s">
        <v>446</v>
      </c>
      <c r="J37" s="288">
        <v>0</v>
      </c>
      <c r="K37" s="288" t="s">
        <v>446</v>
      </c>
      <c r="L37" s="288">
        <v>0</v>
      </c>
      <c r="M37" s="293" t="s">
        <v>446</v>
      </c>
      <c r="N37" s="288">
        <v>0</v>
      </c>
      <c r="O37" s="288" t="s">
        <v>446</v>
      </c>
      <c r="P37" s="288">
        <v>0</v>
      </c>
      <c r="Q37" s="293" t="s">
        <v>446</v>
      </c>
      <c r="R37" s="288">
        <v>0</v>
      </c>
      <c r="S37" s="288" t="s">
        <v>446</v>
      </c>
      <c r="T37" s="288">
        <v>0</v>
      </c>
      <c r="U37" s="293" t="s">
        <v>446</v>
      </c>
      <c r="V37" s="288">
        <v>0</v>
      </c>
      <c r="W37" s="288" t="s">
        <v>446</v>
      </c>
      <c r="X37" s="288">
        <v>0</v>
      </c>
      <c r="Y37" s="293" t="s">
        <v>446</v>
      </c>
      <c r="Z37" s="288">
        <v>0</v>
      </c>
      <c r="AA37" s="288" t="s">
        <v>446</v>
      </c>
      <c r="AB37" s="288">
        <v>0</v>
      </c>
      <c r="AC37" s="288">
        <v>0</v>
      </c>
    </row>
    <row r="38" spans="1:29" x14ac:dyDescent="0.25">
      <c r="A38" s="289" t="s">
        <v>158</v>
      </c>
      <c r="B38" s="292" t="s">
        <v>149</v>
      </c>
      <c r="C38" s="288"/>
      <c r="D38" s="288"/>
      <c r="E38" s="288"/>
      <c r="F38" s="288"/>
      <c r="G38" s="288">
        <v>0</v>
      </c>
      <c r="H38" s="288">
        <v>0</v>
      </c>
      <c r="I38" s="288" t="s">
        <v>446</v>
      </c>
      <c r="J38" s="288">
        <v>0</v>
      </c>
      <c r="K38" s="288" t="s">
        <v>446</v>
      </c>
      <c r="L38" s="288">
        <v>0</v>
      </c>
      <c r="M38" s="293" t="s">
        <v>446</v>
      </c>
      <c r="N38" s="288">
        <v>0</v>
      </c>
      <c r="O38" s="288" t="s">
        <v>446</v>
      </c>
      <c r="P38" s="288">
        <v>0</v>
      </c>
      <c r="Q38" s="293" t="s">
        <v>446</v>
      </c>
      <c r="R38" s="288">
        <v>0</v>
      </c>
      <c r="S38" s="288" t="s">
        <v>446</v>
      </c>
      <c r="T38" s="288">
        <v>0</v>
      </c>
      <c r="U38" s="293" t="s">
        <v>446</v>
      </c>
      <c r="V38" s="288">
        <v>0</v>
      </c>
      <c r="W38" s="288" t="s">
        <v>446</v>
      </c>
      <c r="X38" s="288">
        <v>0</v>
      </c>
      <c r="Y38" s="293" t="s">
        <v>446</v>
      </c>
      <c r="Z38" s="288">
        <v>0</v>
      </c>
      <c r="AA38" s="288" t="s">
        <v>446</v>
      </c>
      <c r="AB38" s="288">
        <v>0</v>
      </c>
      <c r="AC38" s="288">
        <v>0</v>
      </c>
    </row>
    <row r="39" spans="1:29" x14ac:dyDescent="0.25">
      <c r="A39" s="289" t="s">
        <v>157</v>
      </c>
      <c r="B39" s="290" t="s">
        <v>529</v>
      </c>
      <c r="C39" s="288"/>
      <c r="D39" s="288"/>
      <c r="E39" s="288"/>
      <c r="F39" s="288"/>
      <c r="G39" s="288">
        <v>0</v>
      </c>
      <c r="H39" s="288">
        <v>0</v>
      </c>
      <c r="I39" s="288" t="s">
        <v>446</v>
      </c>
      <c r="J39" s="288">
        <v>0</v>
      </c>
      <c r="K39" s="288" t="s">
        <v>446</v>
      </c>
      <c r="L39" s="288">
        <v>0</v>
      </c>
      <c r="M39" s="293" t="s">
        <v>446</v>
      </c>
      <c r="N39" s="288">
        <v>0</v>
      </c>
      <c r="O39" s="288" t="s">
        <v>446</v>
      </c>
      <c r="P39" s="288">
        <v>0</v>
      </c>
      <c r="Q39" s="293" t="s">
        <v>446</v>
      </c>
      <c r="R39" s="288">
        <v>0</v>
      </c>
      <c r="S39" s="288" t="s">
        <v>446</v>
      </c>
      <c r="T39" s="288">
        <v>0</v>
      </c>
      <c r="U39" s="293" t="s">
        <v>446</v>
      </c>
      <c r="V39" s="288">
        <v>0</v>
      </c>
      <c r="W39" s="288" t="s">
        <v>446</v>
      </c>
      <c r="X39" s="288">
        <v>0</v>
      </c>
      <c r="Y39" s="293" t="s">
        <v>446</v>
      </c>
      <c r="Z39" s="288">
        <v>0</v>
      </c>
      <c r="AA39" s="288" t="s">
        <v>446</v>
      </c>
      <c r="AB39" s="288">
        <v>0</v>
      </c>
      <c r="AC39" s="288">
        <v>0</v>
      </c>
    </row>
    <row r="40" spans="1:29" x14ac:dyDescent="0.25">
      <c r="A40" s="289" t="s">
        <v>156</v>
      </c>
      <c r="B40" s="290" t="s">
        <v>531</v>
      </c>
      <c r="C40" s="288"/>
      <c r="D40" s="288"/>
      <c r="E40" s="288"/>
      <c r="F40" s="288"/>
      <c r="G40" s="288">
        <v>0</v>
      </c>
      <c r="H40" s="288">
        <v>0</v>
      </c>
      <c r="I40" s="288" t="s">
        <v>446</v>
      </c>
      <c r="J40" s="288">
        <v>0</v>
      </c>
      <c r="K40" s="288" t="s">
        <v>446</v>
      </c>
      <c r="L40" s="288">
        <v>0</v>
      </c>
      <c r="M40" s="293" t="s">
        <v>446</v>
      </c>
      <c r="N40" s="288">
        <v>0</v>
      </c>
      <c r="O40" s="288" t="s">
        <v>446</v>
      </c>
      <c r="P40" s="288">
        <v>0</v>
      </c>
      <c r="Q40" s="293" t="s">
        <v>446</v>
      </c>
      <c r="R40" s="288">
        <v>0</v>
      </c>
      <c r="S40" s="288" t="s">
        <v>446</v>
      </c>
      <c r="T40" s="288">
        <v>0</v>
      </c>
      <c r="U40" s="293" t="s">
        <v>446</v>
      </c>
      <c r="V40" s="288">
        <v>0</v>
      </c>
      <c r="W40" s="288" t="s">
        <v>446</v>
      </c>
      <c r="X40" s="288">
        <v>0</v>
      </c>
      <c r="Y40" s="293" t="s">
        <v>446</v>
      </c>
      <c r="Z40" s="288">
        <v>0</v>
      </c>
      <c r="AA40" s="288" t="s">
        <v>446</v>
      </c>
      <c r="AB40" s="288">
        <v>0</v>
      </c>
      <c r="AC40" s="288">
        <v>0</v>
      </c>
    </row>
    <row r="41" spans="1:29" x14ac:dyDescent="0.25">
      <c r="A41" s="289" t="s">
        <v>155</v>
      </c>
      <c r="B41" s="290" t="s">
        <v>532</v>
      </c>
      <c r="C41" s="288"/>
      <c r="D41" s="288"/>
      <c r="E41" s="288"/>
      <c r="F41" s="288"/>
      <c r="G41" s="288">
        <v>0</v>
      </c>
      <c r="H41" s="288">
        <v>0</v>
      </c>
      <c r="I41" s="288" t="s">
        <v>446</v>
      </c>
      <c r="J41" s="288">
        <v>0</v>
      </c>
      <c r="K41" s="288" t="s">
        <v>446</v>
      </c>
      <c r="L41" s="288">
        <v>0</v>
      </c>
      <c r="M41" s="293" t="s">
        <v>446</v>
      </c>
      <c r="N41" s="288">
        <v>0</v>
      </c>
      <c r="O41" s="288" t="s">
        <v>446</v>
      </c>
      <c r="P41" s="288">
        <v>0</v>
      </c>
      <c r="Q41" s="293" t="s">
        <v>446</v>
      </c>
      <c r="R41" s="288">
        <v>0</v>
      </c>
      <c r="S41" s="288" t="s">
        <v>446</v>
      </c>
      <c r="T41" s="288">
        <v>0</v>
      </c>
      <c r="U41" s="293" t="s">
        <v>446</v>
      </c>
      <c r="V41" s="288">
        <v>0</v>
      </c>
      <c r="W41" s="288" t="s">
        <v>446</v>
      </c>
      <c r="X41" s="288">
        <v>0</v>
      </c>
      <c r="Y41" s="293" t="s">
        <v>446</v>
      </c>
      <c r="Z41" s="288">
        <v>0</v>
      </c>
      <c r="AA41" s="288" t="s">
        <v>446</v>
      </c>
      <c r="AB41" s="288">
        <v>0</v>
      </c>
      <c r="AC41" s="288">
        <v>0</v>
      </c>
    </row>
    <row r="42" spans="1:29" x14ac:dyDescent="0.25">
      <c r="A42" s="289" t="s">
        <v>154</v>
      </c>
      <c r="B42" s="290" t="s">
        <v>533</v>
      </c>
      <c r="C42" s="288"/>
      <c r="D42" s="288"/>
      <c r="E42" s="288"/>
      <c r="F42" s="288"/>
      <c r="G42" s="288">
        <v>0</v>
      </c>
      <c r="H42" s="288">
        <v>0</v>
      </c>
      <c r="I42" s="288" t="s">
        <v>446</v>
      </c>
      <c r="J42" s="288">
        <v>0</v>
      </c>
      <c r="K42" s="288" t="s">
        <v>446</v>
      </c>
      <c r="L42" s="288">
        <v>0</v>
      </c>
      <c r="M42" s="293" t="s">
        <v>446</v>
      </c>
      <c r="N42" s="288">
        <v>0</v>
      </c>
      <c r="O42" s="288" t="s">
        <v>446</v>
      </c>
      <c r="P42" s="288">
        <v>0</v>
      </c>
      <c r="Q42" s="293" t="s">
        <v>446</v>
      </c>
      <c r="R42" s="288">
        <v>0</v>
      </c>
      <c r="S42" s="288" t="s">
        <v>446</v>
      </c>
      <c r="T42" s="288">
        <v>0</v>
      </c>
      <c r="U42" s="293" t="s">
        <v>446</v>
      </c>
      <c r="V42" s="288">
        <v>0</v>
      </c>
      <c r="W42" s="288" t="s">
        <v>446</v>
      </c>
      <c r="X42" s="288">
        <v>0</v>
      </c>
      <c r="Y42" s="293" t="s">
        <v>446</v>
      </c>
      <c r="Z42" s="288">
        <v>0</v>
      </c>
      <c r="AA42" s="288" t="s">
        <v>446</v>
      </c>
      <c r="AB42" s="288">
        <v>0</v>
      </c>
      <c r="AC42" s="288">
        <v>0</v>
      </c>
    </row>
    <row r="43" spans="1:29" x14ac:dyDescent="0.25">
      <c r="A43" s="289" t="s">
        <v>506</v>
      </c>
      <c r="B43" s="290" t="s">
        <v>534</v>
      </c>
      <c r="C43" s="288"/>
      <c r="D43" s="288"/>
      <c r="E43" s="288"/>
      <c r="F43" s="288"/>
      <c r="G43" s="288">
        <v>0</v>
      </c>
      <c r="H43" s="288">
        <v>0</v>
      </c>
      <c r="I43" s="288" t="s">
        <v>446</v>
      </c>
      <c r="J43" s="288">
        <v>0</v>
      </c>
      <c r="K43" s="288" t="s">
        <v>446</v>
      </c>
      <c r="L43" s="288">
        <v>0</v>
      </c>
      <c r="M43" s="293" t="s">
        <v>446</v>
      </c>
      <c r="N43" s="288">
        <v>0</v>
      </c>
      <c r="O43" s="288" t="s">
        <v>446</v>
      </c>
      <c r="P43" s="288">
        <v>0</v>
      </c>
      <c r="Q43" s="293" t="s">
        <v>446</v>
      </c>
      <c r="R43" s="288">
        <v>0</v>
      </c>
      <c r="S43" s="288" t="s">
        <v>446</v>
      </c>
      <c r="T43" s="288">
        <v>0</v>
      </c>
      <c r="U43" s="293" t="s">
        <v>446</v>
      </c>
      <c r="V43" s="288">
        <v>0</v>
      </c>
      <c r="W43" s="288" t="s">
        <v>446</v>
      </c>
      <c r="X43" s="288">
        <v>0</v>
      </c>
      <c r="Y43" s="293" t="s">
        <v>446</v>
      </c>
      <c r="Z43" s="288">
        <v>0</v>
      </c>
      <c r="AA43" s="288" t="s">
        <v>446</v>
      </c>
      <c r="AB43" s="288">
        <v>0</v>
      </c>
      <c r="AC43" s="288">
        <v>0</v>
      </c>
    </row>
    <row r="44" spans="1:29" x14ac:dyDescent="0.25">
      <c r="A44" s="289" t="s">
        <v>507</v>
      </c>
      <c r="B44" s="290" t="s">
        <v>535</v>
      </c>
      <c r="C44" s="288"/>
      <c r="D44" s="288"/>
      <c r="E44" s="288"/>
      <c r="F44" s="288"/>
      <c r="G44" s="288">
        <v>0</v>
      </c>
      <c r="H44" s="288">
        <v>0</v>
      </c>
      <c r="I44" s="288" t="s">
        <v>446</v>
      </c>
      <c r="J44" s="288">
        <v>0</v>
      </c>
      <c r="K44" s="288" t="s">
        <v>446</v>
      </c>
      <c r="L44" s="288">
        <v>0</v>
      </c>
      <c r="M44" s="293" t="s">
        <v>446</v>
      </c>
      <c r="N44" s="288">
        <v>0</v>
      </c>
      <c r="O44" s="288" t="s">
        <v>446</v>
      </c>
      <c r="P44" s="288">
        <v>0</v>
      </c>
      <c r="Q44" s="293" t="s">
        <v>446</v>
      </c>
      <c r="R44" s="288">
        <v>0</v>
      </c>
      <c r="S44" s="288" t="s">
        <v>446</v>
      </c>
      <c r="T44" s="288">
        <v>0</v>
      </c>
      <c r="U44" s="293" t="s">
        <v>446</v>
      </c>
      <c r="V44" s="288">
        <v>0</v>
      </c>
      <c r="W44" s="288" t="s">
        <v>446</v>
      </c>
      <c r="X44" s="288">
        <v>0</v>
      </c>
      <c r="Y44" s="293" t="s">
        <v>446</v>
      </c>
      <c r="Z44" s="288">
        <v>0</v>
      </c>
      <c r="AA44" s="288" t="s">
        <v>446</v>
      </c>
      <c r="AB44" s="288">
        <v>0</v>
      </c>
      <c r="AC44" s="288">
        <v>0</v>
      </c>
    </row>
    <row r="45" spans="1:29" x14ac:dyDescent="0.25">
      <c r="A45" s="289" t="s">
        <v>508</v>
      </c>
      <c r="B45" s="290" t="s">
        <v>536</v>
      </c>
      <c r="C45" s="288"/>
      <c r="D45" s="288"/>
      <c r="E45" s="288"/>
      <c r="F45" s="288"/>
      <c r="G45" s="288">
        <v>0</v>
      </c>
      <c r="H45" s="288">
        <v>0</v>
      </c>
      <c r="I45" s="288" t="s">
        <v>446</v>
      </c>
      <c r="J45" s="288">
        <v>0</v>
      </c>
      <c r="K45" s="288" t="s">
        <v>446</v>
      </c>
      <c r="L45" s="288">
        <v>0</v>
      </c>
      <c r="M45" s="293" t="s">
        <v>446</v>
      </c>
      <c r="N45" s="288">
        <v>0</v>
      </c>
      <c r="O45" s="288" t="s">
        <v>446</v>
      </c>
      <c r="P45" s="288">
        <v>0</v>
      </c>
      <c r="Q45" s="293" t="s">
        <v>446</v>
      </c>
      <c r="R45" s="288">
        <v>0</v>
      </c>
      <c r="S45" s="288" t="s">
        <v>446</v>
      </c>
      <c r="T45" s="288">
        <v>0</v>
      </c>
      <c r="U45" s="293" t="s">
        <v>446</v>
      </c>
      <c r="V45" s="288">
        <v>0</v>
      </c>
      <c r="W45" s="288" t="s">
        <v>446</v>
      </c>
      <c r="X45" s="288">
        <v>0</v>
      </c>
      <c r="Y45" s="293" t="s">
        <v>446</v>
      </c>
      <c r="Z45" s="288">
        <v>0</v>
      </c>
      <c r="AA45" s="288" t="s">
        <v>446</v>
      </c>
      <c r="AB45" s="288">
        <v>0</v>
      </c>
      <c r="AC45" s="288">
        <v>0</v>
      </c>
    </row>
    <row r="46" spans="1:29" x14ac:dyDescent="0.25">
      <c r="A46" s="289" t="s">
        <v>509</v>
      </c>
      <c r="B46" s="290" t="s">
        <v>537</v>
      </c>
      <c r="C46" s="288"/>
      <c r="D46" s="288"/>
      <c r="E46" s="288"/>
      <c r="F46" s="288"/>
      <c r="G46" s="288">
        <v>0</v>
      </c>
      <c r="H46" s="288">
        <v>0</v>
      </c>
      <c r="I46" s="288" t="s">
        <v>446</v>
      </c>
      <c r="J46" s="288">
        <v>0</v>
      </c>
      <c r="K46" s="288" t="s">
        <v>446</v>
      </c>
      <c r="L46" s="288">
        <v>0</v>
      </c>
      <c r="M46" s="293" t="s">
        <v>446</v>
      </c>
      <c r="N46" s="288">
        <v>0</v>
      </c>
      <c r="O46" s="288" t="s">
        <v>446</v>
      </c>
      <c r="P46" s="288">
        <v>0</v>
      </c>
      <c r="Q46" s="293" t="s">
        <v>446</v>
      </c>
      <c r="R46" s="288">
        <v>0</v>
      </c>
      <c r="S46" s="288" t="s">
        <v>446</v>
      </c>
      <c r="T46" s="288">
        <v>0</v>
      </c>
      <c r="U46" s="293" t="s">
        <v>446</v>
      </c>
      <c r="V46" s="288">
        <v>0</v>
      </c>
      <c r="W46" s="288" t="s">
        <v>446</v>
      </c>
      <c r="X46" s="288">
        <v>0</v>
      </c>
      <c r="Y46" s="293" t="s">
        <v>446</v>
      </c>
      <c r="Z46" s="288">
        <v>0</v>
      </c>
      <c r="AA46" s="288" t="s">
        <v>446</v>
      </c>
      <c r="AB46" s="288">
        <v>0</v>
      </c>
      <c r="AC46" s="288">
        <v>0</v>
      </c>
    </row>
    <row r="47" spans="1:29" s="276" customFormat="1" x14ac:dyDescent="0.25">
      <c r="A47" s="286" t="s">
        <v>62</v>
      </c>
      <c r="B47" s="287" t="s">
        <v>153</v>
      </c>
      <c r="C47" s="288"/>
      <c r="D47" s="288"/>
      <c r="E47" s="288"/>
      <c r="F47" s="288"/>
      <c r="G47" s="288"/>
      <c r="H47" s="288"/>
      <c r="I47" s="288"/>
      <c r="J47" s="288"/>
      <c r="K47" s="288"/>
      <c r="L47" s="288"/>
      <c r="M47" s="288"/>
      <c r="N47" s="288"/>
      <c r="O47" s="288"/>
      <c r="P47" s="288"/>
      <c r="Q47" s="288"/>
      <c r="R47" s="288"/>
      <c r="S47" s="288"/>
      <c r="T47" s="288"/>
      <c r="U47" s="288"/>
      <c r="V47" s="288"/>
      <c r="W47" s="293"/>
      <c r="X47" s="288"/>
      <c r="Y47" s="288"/>
      <c r="Z47" s="288"/>
      <c r="AA47" s="288"/>
      <c r="AB47" s="288"/>
      <c r="AC47" s="288"/>
    </row>
    <row r="48" spans="1:29" x14ac:dyDescent="0.25">
      <c r="A48" s="289" t="s">
        <v>152</v>
      </c>
      <c r="B48" s="290" t="s">
        <v>530</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151</v>
      </c>
      <c r="B49" s="292" t="s">
        <v>528</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150</v>
      </c>
      <c r="B50" s="292" t="s">
        <v>149</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148</v>
      </c>
      <c r="B51" s="290" t="s">
        <v>147</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146</v>
      </c>
      <c r="B52" s="290" t="s">
        <v>145</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144</v>
      </c>
      <c r="B53" s="290" t="s">
        <v>143</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142</v>
      </c>
      <c r="B54" s="290" t="s">
        <v>531</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510</v>
      </c>
      <c r="B55" s="290" t="s">
        <v>532</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511</v>
      </c>
      <c r="B56" s="290" t="s">
        <v>533</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512</v>
      </c>
      <c r="B57" s="290" t="s">
        <v>534</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513</v>
      </c>
      <c r="B58" s="290" t="s">
        <v>535</v>
      </c>
      <c r="C58" s="288">
        <v>8</v>
      </c>
      <c r="D58" s="288">
        <v>8</v>
      </c>
      <c r="E58" s="288"/>
      <c r="F58" s="288"/>
      <c r="G58" s="288">
        <v>0</v>
      </c>
      <c r="H58" s="288">
        <v>8</v>
      </c>
      <c r="I58" s="288"/>
      <c r="J58" s="288">
        <v>8</v>
      </c>
      <c r="K58" s="288"/>
      <c r="L58" s="288">
        <v>0</v>
      </c>
      <c r="M58" s="288"/>
      <c r="N58" s="288">
        <v>0</v>
      </c>
      <c r="O58" s="288"/>
      <c r="P58" s="288">
        <v>0</v>
      </c>
      <c r="Q58" s="288"/>
      <c r="R58" s="288">
        <v>0</v>
      </c>
      <c r="S58" s="288"/>
      <c r="T58" s="288">
        <v>0</v>
      </c>
      <c r="U58" s="288"/>
      <c r="V58" s="288">
        <v>0</v>
      </c>
      <c r="W58" s="288"/>
      <c r="X58" s="288">
        <v>0</v>
      </c>
      <c r="Y58" s="288"/>
      <c r="Z58" s="288">
        <v>0</v>
      </c>
      <c r="AA58" s="288"/>
      <c r="AB58" s="288">
        <v>8</v>
      </c>
      <c r="AC58" s="288">
        <v>8</v>
      </c>
    </row>
    <row r="59" spans="1:29" x14ac:dyDescent="0.25">
      <c r="A59" s="289" t="s">
        <v>514</v>
      </c>
      <c r="B59" s="290" t="s">
        <v>536</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515</v>
      </c>
      <c r="B60" s="290" t="s">
        <v>537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76" customFormat="1" ht="31.5" x14ac:dyDescent="0.25">
      <c r="A61" s="286" t="s">
        <v>60</v>
      </c>
      <c r="B61" s="287" t="s">
        <v>141</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140</v>
      </c>
      <c r="B62" s="290" t="s">
        <v>139</v>
      </c>
      <c r="C62" s="288">
        <v>27.713549999999998</v>
      </c>
      <c r="D62" s="288">
        <v>61.656405999999997</v>
      </c>
      <c r="E62" s="288"/>
      <c r="F62" s="288"/>
      <c r="G62" s="288">
        <v>0</v>
      </c>
      <c r="H62" s="288">
        <v>27.713549999999998</v>
      </c>
      <c r="I62" s="288"/>
      <c r="J62" s="288">
        <v>61.656405999999997</v>
      </c>
      <c r="K62" s="288"/>
      <c r="L62" s="288">
        <v>0</v>
      </c>
      <c r="M62" s="288"/>
      <c r="N62" s="288">
        <v>0</v>
      </c>
      <c r="O62" s="288"/>
      <c r="P62" s="288">
        <v>0</v>
      </c>
      <c r="Q62" s="288"/>
      <c r="R62" s="288">
        <v>0</v>
      </c>
      <c r="S62" s="288"/>
      <c r="T62" s="288">
        <v>0</v>
      </c>
      <c r="U62" s="288"/>
      <c r="V62" s="288">
        <v>0</v>
      </c>
      <c r="W62" s="288"/>
      <c r="X62" s="288">
        <v>0</v>
      </c>
      <c r="Y62" s="288"/>
      <c r="Z62" s="288">
        <v>0</v>
      </c>
      <c r="AA62" s="288"/>
      <c r="AB62" s="288">
        <v>27.713549999999998</v>
      </c>
      <c r="AC62" s="288">
        <v>61.656405999999997</v>
      </c>
    </row>
    <row r="63" spans="1:29" x14ac:dyDescent="0.25">
      <c r="A63" s="289" t="s">
        <v>138</v>
      </c>
      <c r="B63" s="292" t="s">
        <v>132</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137</v>
      </c>
      <c r="B64" s="290" t="s">
        <v>131</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136</v>
      </c>
      <c r="B65" s="292" t="s">
        <v>130</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135</v>
      </c>
      <c r="B66" s="292" t="s">
        <v>129</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134</v>
      </c>
      <c r="B67" s="292" t="s">
        <v>531</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516</v>
      </c>
      <c r="B68" s="292" t="s">
        <v>532</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517</v>
      </c>
      <c r="B69" s="292" t="s">
        <v>533</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518</v>
      </c>
      <c r="B70" s="292" t="s">
        <v>534</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519</v>
      </c>
      <c r="B71" s="292" t="s">
        <v>535</v>
      </c>
      <c r="C71" s="288"/>
      <c r="D71" s="288"/>
      <c r="E71" s="288"/>
      <c r="F71" s="288"/>
      <c r="G71" s="288">
        <v>0</v>
      </c>
      <c r="H71" s="288">
        <v>8</v>
      </c>
      <c r="I71" s="288"/>
      <c r="J71" s="288">
        <v>8</v>
      </c>
      <c r="K71" s="288"/>
      <c r="L71" s="288">
        <v>0</v>
      </c>
      <c r="M71" s="288"/>
      <c r="N71" s="288">
        <v>0</v>
      </c>
      <c r="O71" s="288"/>
      <c r="P71" s="288">
        <v>0</v>
      </c>
      <c r="Q71" s="288"/>
      <c r="R71" s="288">
        <v>0</v>
      </c>
      <c r="S71" s="288"/>
      <c r="T71" s="288">
        <v>0</v>
      </c>
      <c r="U71" s="288"/>
      <c r="V71" s="288">
        <v>0</v>
      </c>
      <c r="W71" s="288"/>
      <c r="X71" s="288">
        <v>0</v>
      </c>
      <c r="Y71" s="288"/>
      <c r="Z71" s="288">
        <v>0</v>
      </c>
      <c r="AA71" s="288"/>
      <c r="AB71" s="288">
        <v>8</v>
      </c>
      <c r="AC71" s="288">
        <v>8</v>
      </c>
    </row>
    <row r="72" spans="1:29" ht="51" customHeight="1" x14ac:dyDescent="0.25">
      <c r="A72" s="289" t="s">
        <v>520</v>
      </c>
      <c r="B72" s="292" t="s">
        <v>536</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521</v>
      </c>
      <c r="B73" s="292" t="s">
        <v>537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76" customFormat="1" ht="51.75" customHeight="1" x14ac:dyDescent="0.25">
      <c r="A74" s="286" t="s">
        <v>59</v>
      </c>
      <c r="B74" s="294" t="s">
        <v>228</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76" customFormat="1" ht="21.75" customHeight="1" x14ac:dyDescent="0.25">
      <c r="A75" s="286" t="s">
        <v>57</v>
      </c>
      <c r="B75" s="287" t="s">
        <v>133</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223</v>
      </c>
      <c r="B76" s="290" t="s">
        <v>530</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224</v>
      </c>
      <c r="B77" s="292" t="s">
        <v>528</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225</v>
      </c>
      <c r="B78" s="292" t="s">
        <v>149</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226</v>
      </c>
      <c r="B79" s="290" t="s">
        <v>538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227</v>
      </c>
      <c r="B80" s="290" t="s">
        <v>531</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522</v>
      </c>
      <c r="B81" s="290" t="s">
        <v>532</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523</v>
      </c>
      <c r="B82" s="290" t="s">
        <v>533</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524</v>
      </c>
      <c r="B83" s="290" t="s">
        <v>534</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525</v>
      </c>
      <c r="B84" s="290" t="s">
        <v>535</v>
      </c>
      <c r="C84" s="295"/>
      <c r="D84" s="296"/>
      <c r="E84" s="297"/>
      <c r="F84" s="297"/>
      <c r="G84" s="288">
        <v>0</v>
      </c>
      <c r="H84" s="288">
        <v>8</v>
      </c>
      <c r="I84" s="288"/>
      <c r="J84" s="288">
        <v>8</v>
      </c>
      <c r="K84" s="288"/>
      <c r="L84" s="288">
        <v>0</v>
      </c>
      <c r="M84" s="297"/>
      <c r="N84" s="288">
        <v>0</v>
      </c>
      <c r="O84" s="296"/>
      <c r="P84" s="288">
        <v>0</v>
      </c>
      <c r="Q84" s="296"/>
      <c r="R84" s="288">
        <v>0</v>
      </c>
      <c r="S84" s="296"/>
      <c r="T84" s="288">
        <v>0</v>
      </c>
      <c r="U84" s="296"/>
      <c r="V84" s="288">
        <v>0</v>
      </c>
      <c r="W84" s="296"/>
      <c r="X84" s="288">
        <v>0</v>
      </c>
      <c r="Y84" s="296"/>
      <c r="Z84" s="288">
        <v>0</v>
      </c>
      <c r="AA84" s="296"/>
      <c r="AB84" s="288">
        <v>8</v>
      </c>
      <c r="AC84" s="288">
        <v>8</v>
      </c>
    </row>
    <row r="85" spans="1:29" x14ac:dyDescent="0.25">
      <c r="A85" s="289" t="s">
        <v>526</v>
      </c>
      <c r="B85" s="290" t="s">
        <v>536</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527</v>
      </c>
      <c r="B86" s="290" t="s">
        <v>537</v>
      </c>
      <c r="C86" s="298"/>
      <c r="D86" s="296"/>
      <c r="E86" s="297"/>
      <c r="F86" s="297"/>
      <c r="G86" s="288">
        <v>0</v>
      </c>
      <c r="H86" s="288">
        <v>0</v>
      </c>
      <c r="I86" s="288"/>
      <c r="J86" s="288">
        <v>0</v>
      </c>
      <c r="K86" s="288"/>
      <c r="L86" s="288">
        <v>0</v>
      </c>
      <c r="M86" s="297"/>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60" workbookViewId="0">
      <selection activeCell="A12" sqref="A12:AV1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5703125" style="19" customWidth="1"/>
    <col min="15" max="15" width="13.5703125" style="19" customWidth="1"/>
    <col min="16" max="16" width="13.42578125" style="19" customWidth="1"/>
    <col min="17" max="17" width="14.5703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4"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4.7109375" style="19" customWidth="1"/>
    <col min="34" max="34" width="14"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6" t="str">
        <f>'1. паспорт местоположение'!A12:C12</f>
        <v>J_TP2000.PR.0059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24" t="s">
        <v>399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410</v>
      </c>
      <c r="F22" s="432"/>
      <c r="G22" s="432"/>
      <c r="H22" s="432"/>
      <c r="I22" s="432"/>
      <c r="J22" s="432"/>
      <c r="K22" s="432"/>
      <c r="L22" s="433"/>
      <c r="M22" s="425" t="s">
        <v>50</v>
      </c>
      <c r="N22" s="425" t="s">
        <v>49</v>
      </c>
      <c r="O22" s="425" t="s">
        <v>48</v>
      </c>
      <c r="P22" s="434" t="s">
        <v>236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132</v>
      </c>
      <c r="G23" s="442" t="s">
        <v>131</v>
      </c>
      <c r="H23" s="442" t="s">
        <v>130</v>
      </c>
      <c r="I23" s="446" t="s">
        <v>323</v>
      </c>
      <c r="J23" s="446" t="s">
        <v>324</v>
      </c>
      <c r="K23" s="446" t="s">
        <v>325</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1" t="s">
        <v>14</v>
      </c>
      <c r="AG24" s="131" t="s">
        <v>13</v>
      </c>
      <c r="AH24" s="132" t="s">
        <v>3</v>
      </c>
      <c r="AI24" s="132"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02" t="s">
        <v>547</v>
      </c>
      <c r="B26" s="303" t="s">
        <v>570</v>
      </c>
      <c r="C26" s="304" t="s">
        <v>548</v>
      </c>
      <c r="D26" s="305" t="s">
        <v>549</v>
      </c>
      <c r="E26" s="306" t="s">
        <v>267</v>
      </c>
      <c r="F26" s="306" t="s">
        <v>267</v>
      </c>
      <c r="G26" s="306" t="s">
        <v>267</v>
      </c>
      <c r="H26" s="306" t="s">
        <v>267</v>
      </c>
      <c r="I26" s="306" t="s">
        <v>267</v>
      </c>
      <c r="J26" s="306" t="s">
        <v>267</v>
      </c>
      <c r="K26" s="306" t="s">
        <v>267</v>
      </c>
      <c r="L26" s="306" t="s">
        <v>267</v>
      </c>
      <c r="M26" s="304" t="s">
        <v>550</v>
      </c>
      <c r="N26" s="307" t="s">
        <v>551</v>
      </c>
      <c r="O26" s="303" t="s">
        <v>552</v>
      </c>
      <c r="P26" s="308">
        <v>556</v>
      </c>
      <c r="Q26" s="304" t="s">
        <v>553</v>
      </c>
      <c r="R26" s="308">
        <v>556</v>
      </c>
      <c r="S26" s="304" t="s">
        <v>554</v>
      </c>
      <c r="T26" s="304" t="s">
        <v>555</v>
      </c>
      <c r="U26" s="304">
        <v>5</v>
      </c>
      <c r="V26" s="304">
        <v>5</v>
      </c>
      <c r="W26" s="304" t="s">
        <v>556</v>
      </c>
      <c r="X26" s="308">
        <v>492</v>
      </c>
      <c r="Y26" s="304"/>
      <c r="Z26" s="304">
        <v>1</v>
      </c>
      <c r="AA26" s="308">
        <v>100</v>
      </c>
      <c r="AB26" s="308">
        <v>100</v>
      </c>
      <c r="AC26" s="304" t="s">
        <v>556</v>
      </c>
      <c r="AD26" s="308">
        <v>120</v>
      </c>
      <c r="AE26" s="308">
        <v>120</v>
      </c>
      <c r="AF26" s="305" t="s">
        <v>557</v>
      </c>
      <c r="AG26" s="304" t="s">
        <v>558</v>
      </c>
      <c r="AH26" s="304" t="s">
        <v>559</v>
      </c>
      <c r="AI26" s="304" t="s">
        <v>560</v>
      </c>
      <c r="AJ26" s="304" t="s">
        <v>561</v>
      </c>
      <c r="AK26" s="304" t="s">
        <v>562</v>
      </c>
      <c r="AL26" s="309"/>
      <c r="AM26" s="309"/>
      <c r="AN26" s="310"/>
      <c r="AO26" s="309"/>
      <c r="AP26" s="304" t="s">
        <v>563</v>
      </c>
      <c r="AQ26" s="304" t="s">
        <v>564</v>
      </c>
      <c r="AR26" s="304" t="s">
        <v>563</v>
      </c>
      <c r="AS26" s="304" t="s">
        <v>564</v>
      </c>
      <c r="AT26" s="304" t="s">
        <v>565</v>
      </c>
      <c r="AU26" s="309"/>
      <c r="AV26" s="309"/>
    </row>
    <row r="27" spans="1:48" ht="30"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04" t="s">
        <v>566</v>
      </c>
      <c r="X27" s="308">
        <v>556</v>
      </c>
      <c r="Y27" s="304" t="s">
        <v>566</v>
      </c>
      <c r="Z27" s="311"/>
      <c r="AA27" s="308"/>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04" t="s">
        <v>567</v>
      </c>
      <c r="X28" s="308">
        <v>556</v>
      </c>
      <c r="Y28" s="304"/>
      <c r="Z28" s="311"/>
      <c r="AA28" s="308">
        <v>150</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304" t="s">
        <v>568</v>
      </c>
      <c r="X29" s="308">
        <v>522</v>
      </c>
      <c r="Y29" s="304" t="s">
        <v>568</v>
      </c>
      <c r="Z29" s="311"/>
      <c r="AA29" s="308"/>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ht="30" x14ac:dyDescent="0.25">
      <c r="A30" s="311"/>
      <c r="B30" s="311"/>
      <c r="C30" s="311"/>
      <c r="D30" s="311"/>
      <c r="E30" s="311"/>
      <c r="F30" s="311"/>
      <c r="G30" s="311"/>
      <c r="H30" s="311"/>
      <c r="I30" s="311"/>
      <c r="J30" s="311"/>
      <c r="K30" s="311"/>
      <c r="L30" s="311"/>
      <c r="M30" s="311"/>
      <c r="N30" s="311"/>
      <c r="O30" s="311"/>
      <c r="P30" s="311"/>
      <c r="Q30" s="311"/>
      <c r="R30" s="311"/>
      <c r="S30" s="311"/>
      <c r="T30" s="311"/>
      <c r="U30" s="311"/>
      <c r="V30" s="311"/>
      <c r="W30" s="304" t="s">
        <v>569</v>
      </c>
      <c r="X30" s="308">
        <v>389</v>
      </c>
      <c r="Y30" s="304" t="s">
        <v>569</v>
      </c>
      <c r="Z30" s="311"/>
      <c r="AA30" s="308"/>
      <c r="AB30" s="311"/>
      <c r="AC30" s="311"/>
      <c r="AD30" s="311"/>
      <c r="AE30" s="311"/>
      <c r="AF30" s="311"/>
      <c r="AG30" s="311"/>
      <c r="AH30" s="311"/>
      <c r="AI30" s="311"/>
      <c r="AJ30" s="311"/>
      <c r="AK30" s="311"/>
      <c r="AL30" s="311"/>
      <c r="AM30" s="311"/>
      <c r="AN30" s="311"/>
      <c r="AO30" s="311"/>
      <c r="AP30" s="311"/>
      <c r="AQ30" s="311"/>
      <c r="AR30" s="311"/>
      <c r="AS30" s="311"/>
      <c r="AT30" s="311"/>
      <c r="AU30" s="311"/>
      <c r="AV30"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49" t="str">
        <f>'1. паспорт местоположение'!A5:C5</f>
        <v>Год раскрытия информации: 2023 год</v>
      </c>
      <c r="B5" s="449"/>
      <c r="C5" s="175"/>
      <c r="D5" s="70"/>
      <c r="E5" s="70"/>
      <c r="F5" s="70"/>
      <c r="G5" s="70"/>
      <c r="H5" s="70"/>
    </row>
    <row r="6" spans="1:8" ht="18.75" x14ac:dyDescent="0.3">
      <c r="A6" s="136"/>
      <c r="B6" s="136"/>
      <c r="C6" s="176"/>
      <c r="D6" s="136"/>
      <c r="E6" s="136"/>
      <c r="F6" s="136"/>
      <c r="G6" s="136"/>
      <c r="H6" s="136"/>
    </row>
    <row r="7" spans="1:8" ht="18.75" x14ac:dyDescent="0.25">
      <c r="A7" s="343" t="s">
        <v>10</v>
      </c>
      <c r="B7" s="343"/>
      <c r="C7" s="177"/>
      <c r="D7" s="135"/>
      <c r="E7" s="135"/>
      <c r="F7" s="135"/>
      <c r="G7" s="135"/>
      <c r="H7" s="135"/>
    </row>
    <row r="8" spans="1:8" ht="18.75" x14ac:dyDescent="0.25">
      <c r="A8" s="135"/>
      <c r="B8" s="135"/>
      <c r="C8" s="177"/>
      <c r="D8" s="135"/>
      <c r="E8" s="135"/>
      <c r="F8" s="135"/>
      <c r="G8" s="135"/>
      <c r="H8" s="135"/>
    </row>
    <row r="9" spans="1:8" x14ac:dyDescent="0.25">
      <c r="A9" s="346" t="str">
        <f>'1. паспорт местоположение'!A9:C9</f>
        <v>АО "Россети Тюмень"</v>
      </c>
      <c r="B9" s="346"/>
      <c r="C9" s="178"/>
      <c r="D9" s="133"/>
      <c r="E9" s="133"/>
      <c r="F9" s="133"/>
      <c r="G9" s="133"/>
      <c r="H9" s="133"/>
    </row>
    <row r="10" spans="1:8" x14ac:dyDescent="0.25">
      <c r="A10" s="340" t="s">
        <v>9</v>
      </c>
      <c r="B10" s="340"/>
      <c r="C10" s="29"/>
      <c r="D10" s="134"/>
      <c r="E10" s="134"/>
      <c r="F10" s="134"/>
      <c r="G10" s="134"/>
      <c r="H10" s="134"/>
    </row>
    <row r="11" spans="1:8" ht="18.75" x14ac:dyDescent="0.25">
      <c r="A11" s="135"/>
      <c r="B11" s="135"/>
      <c r="C11" s="177"/>
      <c r="D11" s="135"/>
      <c r="E11" s="135"/>
      <c r="F11" s="135"/>
      <c r="G11" s="135"/>
      <c r="H11" s="135"/>
    </row>
    <row r="12" spans="1:8" ht="30.75" customHeight="1" x14ac:dyDescent="0.25">
      <c r="A12" s="346" t="str">
        <f>'1. паспорт местоположение'!A12:C12</f>
        <v>J_TP2000.PR.0059</v>
      </c>
      <c r="B12" s="346"/>
      <c r="C12" s="178"/>
      <c r="D12" s="133"/>
      <c r="E12" s="133"/>
      <c r="F12" s="133"/>
      <c r="G12" s="133"/>
      <c r="H12" s="133"/>
    </row>
    <row r="13" spans="1:8" x14ac:dyDescent="0.25">
      <c r="A13" s="340" t="s">
        <v>8</v>
      </c>
      <c r="B13" s="340"/>
      <c r="C13" s="29"/>
      <c r="D13" s="134"/>
      <c r="E13" s="134"/>
      <c r="F13" s="134"/>
      <c r="G13" s="134"/>
      <c r="H13" s="134"/>
    </row>
    <row r="14" spans="1:8" ht="18.75" x14ac:dyDescent="0.25">
      <c r="A14" s="11"/>
      <c r="B14" s="11"/>
      <c r="C14" s="11"/>
      <c r="D14" s="11"/>
      <c r="E14" s="11"/>
      <c r="F14" s="11"/>
      <c r="G14" s="11"/>
      <c r="H14" s="11"/>
    </row>
    <row r="15" spans="1:8" ht="42" customHeight="1" x14ac:dyDescent="0.25">
      <c r="A15" s="34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45"/>
      <c r="C15" s="178"/>
      <c r="D15" s="133"/>
      <c r="E15" s="133"/>
      <c r="F15" s="133"/>
      <c r="G15" s="133"/>
      <c r="H15" s="133"/>
    </row>
    <row r="16" spans="1:8" x14ac:dyDescent="0.25">
      <c r="A16" s="340" t="s">
        <v>7</v>
      </c>
      <c r="B16" s="340"/>
      <c r="C16" s="29"/>
      <c r="D16" s="134"/>
      <c r="E16" s="134"/>
      <c r="F16" s="134"/>
      <c r="G16" s="134"/>
      <c r="H16" s="134"/>
    </row>
    <row r="17" spans="1:2" x14ac:dyDescent="0.25">
      <c r="B17" s="110"/>
    </row>
    <row r="18" spans="1:2" ht="33.75" customHeight="1" x14ac:dyDescent="0.25">
      <c r="A18" s="454" t="s">
        <v>400</v>
      </c>
      <c r="B18" s="455"/>
    </row>
    <row r="19" spans="1:2" x14ac:dyDescent="0.25">
      <c r="B19" s="44"/>
    </row>
    <row r="20" spans="1:2" ht="16.5" thickBot="1" x14ac:dyDescent="0.3">
      <c r="B20" s="111"/>
    </row>
    <row r="21" spans="1:2" ht="36" customHeight="1" thickBot="1" x14ac:dyDescent="0.3">
      <c r="A21" s="213" t="s">
        <v>274</v>
      </c>
      <c r="B21" s="214"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213" t="s">
        <v>275</v>
      </c>
      <c r="B22" s="214" t="str">
        <f>CONCATENATE('1. паспорт местоположение'!C26,", ",'1. паспорт местоположение'!C27)</f>
        <v>ЯНАО, Надымский район</v>
      </c>
    </row>
    <row r="23" spans="1:2" ht="16.5" thickBot="1" x14ac:dyDescent="0.3">
      <c r="A23" s="213" t="s">
        <v>255</v>
      </c>
      <c r="B23" s="215" t="s">
        <v>427</v>
      </c>
    </row>
    <row r="24" spans="1:2" ht="16.5" thickBot="1" x14ac:dyDescent="0.3">
      <c r="A24" s="213" t="s">
        <v>276</v>
      </c>
      <c r="B24" s="215" t="s">
        <v>504</v>
      </c>
    </row>
    <row r="25" spans="1:2" ht="16.5" thickBot="1" x14ac:dyDescent="0.3">
      <c r="A25" s="112" t="s">
        <v>277</v>
      </c>
      <c r="B25" s="214">
        <v>2023</v>
      </c>
    </row>
    <row r="26" spans="1:2" ht="16.5" thickBot="1" x14ac:dyDescent="0.3">
      <c r="A26" s="113" t="s">
        <v>278</v>
      </c>
      <c r="B26" s="214" t="str">
        <f>'3.3 паспорт описание'!C30</f>
        <v>П</v>
      </c>
    </row>
    <row r="27" spans="1:2" ht="29.25" thickBot="1" x14ac:dyDescent="0.3">
      <c r="A27" s="120" t="s">
        <v>487</v>
      </c>
      <c r="B27" s="335">
        <f>'6.2. Паспорт фин осв ввод'!D24</f>
        <v>73.51170565999999</v>
      </c>
    </row>
    <row r="28" spans="1:2" ht="16.5" thickBot="1" x14ac:dyDescent="0.3">
      <c r="A28" s="116" t="s">
        <v>279</v>
      </c>
      <c r="B28" s="116" t="s">
        <v>494</v>
      </c>
    </row>
    <row r="29" spans="1:2" ht="29.25" thickBot="1" x14ac:dyDescent="0.3">
      <c r="A29" s="121" t="s">
        <v>280</v>
      </c>
      <c r="B29" s="315">
        <v>0.120048</v>
      </c>
    </row>
    <row r="30" spans="1:2" ht="29.25" thickBot="1" x14ac:dyDescent="0.3">
      <c r="A30" s="121" t="s">
        <v>281</v>
      </c>
      <c r="B30" s="315">
        <v>0.120048</v>
      </c>
    </row>
    <row r="31" spans="1:2" ht="16.5" thickBot="1" x14ac:dyDescent="0.3">
      <c r="A31" s="116" t="s">
        <v>282</v>
      </c>
      <c r="B31" s="316"/>
    </row>
    <row r="32" spans="1:2" ht="29.25" thickBot="1" x14ac:dyDescent="0.3">
      <c r="A32" s="121" t="s">
        <v>283</v>
      </c>
      <c r="B32" s="315">
        <v>0.120048</v>
      </c>
    </row>
    <row r="33" spans="1:2" ht="30.75" thickBot="1" x14ac:dyDescent="0.3">
      <c r="A33" s="116" t="s">
        <v>574</v>
      </c>
      <c r="B33" s="314">
        <v>0.12</v>
      </c>
    </row>
    <row r="34" spans="1:2" ht="16.5" thickBot="1" x14ac:dyDescent="0.3">
      <c r="A34" s="116" t="s">
        <v>285</v>
      </c>
      <c r="B34" s="312">
        <v>0.16</v>
      </c>
    </row>
    <row r="35" spans="1:2" ht="16.5" thickBot="1" x14ac:dyDescent="0.3">
      <c r="A35" s="116" t="s">
        <v>286</v>
      </c>
      <c r="B35" s="313">
        <v>0.12</v>
      </c>
    </row>
    <row r="36" spans="1:2" ht="16.5" thickBot="1" x14ac:dyDescent="0.3">
      <c r="A36" s="116" t="s">
        <v>287</v>
      </c>
      <c r="B36" s="313">
        <v>0.1</v>
      </c>
    </row>
    <row r="37" spans="1:2" ht="29.25" thickBot="1" x14ac:dyDescent="0.3">
      <c r="A37" s="121" t="s">
        <v>288</v>
      </c>
      <c r="B37" s="219">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1" t="s">
        <v>289</v>
      </c>
      <c r="B42" s="219">
        <v>0</v>
      </c>
    </row>
    <row r="43" spans="1:2" ht="16.5" thickBot="1" x14ac:dyDescent="0.3">
      <c r="A43" s="116" t="s">
        <v>421</v>
      </c>
      <c r="B43" s="173"/>
    </row>
    <row r="44" spans="1:2" ht="16.5" thickBot="1" x14ac:dyDescent="0.3">
      <c r="A44" s="116" t="s">
        <v>285</v>
      </c>
      <c r="B44" s="173"/>
    </row>
    <row r="45" spans="1:2" ht="16.5" thickBot="1" x14ac:dyDescent="0.3">
      <c r="A45" s="116" t="s">
        <v>286</v>
      </c>
      <c r="B45" s="173"/>
    </row>
    <row r="46" spans="1:2" ht="16.5" thickBot="1" x14ac:dyDescent="0.3">
      <c r="A46" s="116" t="s">
        <v>287</v>
      </c>
      <c r="B46" s="173"/>
    </row>
    <row r="47" spans="1:2" ht="29.25" thickBot="1" x14ac:dyDescent="0.3">
      <c r="A47" s="115" t="s">
        <v>290</v>
      </c>
      <c r="B47" s="219">
        <v>0</v>
      </c>
    </row>
    <row r="48" spans="1:2" ht="16.5" thickBot="1" x14ac:dyDescent="0.3">
      <c r="A48" s="117" t="s">
        <v>282</v>
      </c>
      <c r="B48" s="122"/>
    </row>
    <row r="49" spans="1:3" ht="16.5" thickBot="1" x14ac:dyDescent="0.3">
      <c r="A49" s="117" t="s">
        <v>291</v>
      </c>
      <c r="B49" s="122"/>
    </row>
    <row r="50" spans="1:3" ht="16.5" thickBot="1" x14ac:dyDescent="0.3">
      <c r="A50" s="117" t="s">
        <v>292</v>
      </c>
      <c r="B50" s="122"/>
    </row>
    <row r="51" spans="1:3" ht="16.5" thickBot="1" x14ac:dyDescent="0.3">
      <c r="A51" s="117" t="s">
        <v>293</v>
      </c>
      <c r="B51" s="172"/>
    </row>
    <row r="52" spans="1:3" ht="16.5" thickBot="1" x14ac:dyDescent="0.3">
      <c r="A52" s="112" t="s">
        <v>294</v>
      </c>
      <c r="B52" s="317">
        <v>0.17</v>
      </c>
    </row>
    <row r="53" spans="1:3" ht="16.5" thickBot="1" x14ac:dyDescent="0.3">
      <c r="A53" s="112" t="s">
        <v>295</v>
      </c>
      <c r="B53" s="318">
        <v>0.124</v>
      </c>
    </row>
    <row r="54" spans="1:3" ht="16.5" thickBot="1" x14ac:dyDescent="0.3">
      <c r="A54" s="112" t="s">
        <v>296</v>
      </c>
      <c r="B54" s="317">
        <v>0.17</v>
      </c>
    </row>
    <row r="55" spans="1:3" ht="16.5" thickBot="1" x14ac:dyDescent="0.3">
      <c r="A55" s="113" t="s">
        <v>297</v>
      </c>
      <c r="B55" s="318">
        <v>0.104</v>
      </c>
    </row>
    <row r="56" spans="1:3" ht="15.75" customHeight="1" x14ac:dyDescent="0.25">
      <c r="A56" s="115" t="s">
        <v>298</v>
      </c>
      <c r="B56" s="117"/>
      <c r="C56" s="450"/>
    </row>
    <row r="57" spans="1:3" x14ac:dyDescent="0.25">
      <c r="A57" s="118" t="s">
        <v>299</v>
      </c>
      <c r="B57" s="118" t="s">
        <v>493</v>
      </c>
      <c r="C57" s="450"/>
    </row>
    <row r="58" spans="1:3" ht="16.5" thickBot="1" x14ac:dyDescent="0.3">
      <c r="A58" s="118" t="s">
        <v>300</v>
      </c>
      <c r="B58" s="114" t="s">
        <v>544</v>
      </c>
      <c r="C58" s="450"/>
    </row>
    <row r="59" spans="1:3" ht="16.5" thickBot="1" x14ac:dyDescent="0.3">
      <c r="A59" s="118" t="s">
        <v>301</v>
      </c>
      <c r="B59" s="114" t="s">
        <v>432</v>
      </c>
      <c r="C59" s="450"/>
    </row>
    <row r="60" spans="1:3" ht="16.5" thickBot="1" x14ac:dyDescent="0.3">
      <c r="A60" s="118" t="s">
        <v>302</v>
      </c>
      <c r="B60" s="114" t="s">
        <v>432</v>
      </c>
      <c r="C60" s="450"/>
    </row>
    <row r="61" spans="1:3" ht="16.5" thickBot="1" x14ac:dyDescent="0.3">
      <c r="A61" s="119" t="s">
        <v>303</v>
      </c>
      <c r="B61" s="114" t="s">
        <v>432</v>
      </c>
      <c r="C61" s="450"/>
    </row>
    <row r="62" spans="1:3" ht="30.75" thickBot="1" x14ac:dyDescent="0.3">
      <c r="A62" s="117" t="s">
        <v>304</v>
      </c>
      <c r="B62" s="114" t="s">
        <v>432</v>
      </c>
    </row>
    <row r="63" spans="1:3" ht="29.25" thickBot="1" x14ac:dyDescent="0.3">
      <c r="A63" s="112" t="s">
        <v>305</v>
      </c>
      <c r="B63" s="114" t="s">
        <v>432</v>
      </c>
    </row>
    <row r="64" spans="1:3" ht="16.5" thickBot="1" x14ac:dyDescent="0.3">
      <c r="A64" s="117" t="s">
        <v>282</v>
      </c>
      <c r="B64" s="114"/>
    </row>
    <row r="65" spans="1:3" ht="16.5" thickBot="1" x14ac:dyDescent="0.3">
      <c r="A65" s="117" t="s">
        <v>306</v>
      </c>
      <c r="B65" s="114" t="s">
        <v>432</v>
      </c>
    </row>
    <row r="66" spans="1:3" ht="16.5" thickBot="1" x14ac:dyDescent="0.3">
      <c r="A66" s="117" t="s">
        <v>307</v>
      </c>
      <c r="B66" s="114" t="s">
        <v>432</v>
      </c>
    </row>
    <row r="67" spans="1:3" ht="16.5" thickBot="1" x14ac:dyDescent="0.3">
      <c r="A67" s="216" t="s">
        <v>308</v>
      </c>
      <c r="B67" s="114" t="s">
        <v>431</v>
      </c>
      <c r="C67" s="179"/>
    </row>
    <row r="68" spans="1:3" ht="16.5" thickBot="1" x14ac:dyDescent="0.3">
      <c r="A68" s="112" t="s">
        <v>309</v>
      </c>
      <c r="B68" s="114" t="s">
        <v>571</v>
      </c>
    </row>
    <row r="69" spans="1:3" ht="16.5" thickBot="1" x14ac:dyDescent="0.3">
      <c r="A69" s="118" t="s">
        <v>310</v>
      </c>
      <c r="B69" s="124"/>
    </row>
    <row r="70" spans="1:3" ht="16.5" thickBot="1" x14ac:dyDescent="0.3">
      <c r="A70" s="118" t="s">
        <v>311</v>
      </c>
      <c r="B70" s="124"/>
    </row>
    <row r="71" spans="1:3" ht="16.5" thickBot="1" x14ac:dyDescent="0.3">
      <c r="A71" s="118" t="s">
        <v>312</v>
      </c>
      <c r="B71" s="124"/>
    </row>
    <row r="72" spans="1:3" ht="29.25" thickBot="1" x14ac:dyDescent="0.3">
      <c r="A72" s="217" t="s">
        <v>313</v>
      </c>
      <c r="B72" s="123" t="s">
        <v>433</v>
      </c>
      <c r="C72" s="180"/>
    </row>
    <row r="73" spans="1:3" ht="28.5" x14ac:dyDescent="0.25">
      <c r="A73" s="115" t="s">
        <v>314</v>
      </c>
      <c r="B73" s="451"/>
      <c r="C73" s="450"/>
    </row>
    <row r="74" spans="1:3" x14ac:dyDescent="0.25">
      <c r="A74" s="118" t="s">
        <v>315</v>
      </c>
      <c r="B74" s="452"/>
      <c r="C74" s="450"/>
    </row>
    <row r="75" spans="1:3" x14ac:dyDescent="0.25">
      <c r="A75" s="118" t="s">
        <v>316</v>
      </c>
      <c r="B75" s="452"/>
      <c r="C75" s="450"/>
    </row>
    <row r="76" spans="1:3" x14ac:dyDescent="0.25">
      <c r="A76" s="118" t="s">
        <v>317</v>
      </c>
      <c r="B76" s="452"/>
      <c r="C76" s="450"/>
    </row>
    <row r="77" spans="1:3" x14ac:dyDescent="0.25">
      <c r="A77" s="118" t="s">
        <v>318</v>
      </c>
      <c r="B77" s="452"/>
      <c r="C77" s="450"/>
    </row>
    <row r="78" spans="1:3" ht="16.5" thickBot="1" x14ac:dyDescent="0.3">
      <c r="A78" s="218" t="s">
        <v>319</v>
      </c>
      <c r="B78" s="453"/>
      <c r="C78" s="450"/>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Филиппова Наталья Васильевна</cp:lastModifiedBy>
  <cp:lastPrinted>2016-05-12T11:50:43Z</cp:lastPrinted>
  <dcterms:created xsi:type="dcterms:W3CDTF">2015-08-16T15:31:05Z</dcterms:created>
  <dcterms:modified xsi:type="dcterms:W3CDTF">2023-12-19T10:53:50Z</dcterms:modified>
</cp:coreProperties>
</file>